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8130" activeTab="1"/>
  </bookViews>
  <sheets>
    <sheet name="свод" sheetId="1" r:id="rId1"/>
    <sheet name="2019" sheetId="4" r:id="rId2"/>
    <sheet name="2020" sheetId="5" r:id="rId3"/>
    <sheet name="2021" sheetId="6" r:id="rId4"/>
  </sheets>
  <calcPr calcId="124519"/>
</workbook>
</file>

<file path=xl/calcChain.xml><?xml version="1.0" encoding="utf-8"?>
<calcChain xmlns="http://schemas.openxmlformats.org/spreadsheetml/2006/main">
  <c r="K19" i="4"/>
  <c r="J5"/>
  <c r="K5"/>
  <c r="I5"/>
  <c r="K7" l="1"/>
  <c r="H9" i="5"/>
  <c r="I9"/>
  <c r="G9"/>
  <c r="I13"/>
  <c r="I10"/>
  <c r="I8"/>
  <c r="I7" s="1"/>
  <c r="H7"/>
  <c r="H39"/>
  <c r="H42"/>
  <c r="I33"/>
  <c r="I34"/>
  <c r="I35"/>
  <c r="I36"/>
  <c r="I37"/>
  <c r="I38"/>
  <c r="I40"/>
  <c r="I41"/>
  <c r="I43"/>
  <c r="I44"/>
  <c r="I42" s="1"/>
  <c r="I39" s="1"/>
  <c r="I45"/>
  <c r="I32"/>
  <c r="H31"/>
  <c r="I31"/>
  <c r="I30"/>
  <c r="I29"/>
  <c r="H28"/>
  <c r="I28"/>
  <c r="I23"/>
  <c r="I24"/>
  <c r="I25"/>
  <c r="I26"/>
  <c r="I27"/>
  <c r="I22"/>
  <c r="H21"/>
  <c r="I21"/>
  <c r="I12"/>
  <c r="I14"/>
  <c r="I15"/>
  <c r="I16"/>
  <c r="I17"/>
  <c r="I18"/>
  <c r="I19"/>
  <c r="I20"/>
  <c r="I11"/>
  <c r="I6"/>
  <c r="H4"/>
  <c r="H3" s="1"/>
  <c r="H5"/>
  <c r="I5"/>
  <c r="J26" i="4"/>
  <c r="K26"/>
  <c r="I26"/>
  <c r="K36"/>
  <c r="K35"/>
  <c r="K34"/>
  <c r="K28"/>
  <c r="I4" i="5" l="1"/>
  <c r="I3" s="1"/>
  <c r="J10" i="4" l="1"/>
  <c r="I10"/>
  <c r="K20"/>
  <c r="K9"/>
  <c r="I8"/>
  <c r="K8"/>
  <c r="J8"/>
  <c r="K54" l="1"/>
  <c r="K55"/>
  <c r="K53"/>
  <c r="J52"/>
  <c r="K51"/>
  <c r="K50"/>
  <c r="J49"/>
  <c r="K42"/>
  <c r="K43"/>
  <c r="K44"/>
  <c r="K45"/>
  <c r="K46"/>
  <c r="K47"/>
  <c r="K48"/>
  <c r="K41"/>
  <c r="J40"/>
  <c r="K40"/>
  <c r="K39"/>
  <c r="K38"/>
  <c r="K37" s="1"/>
  <c r="J37"/>
  <c r="K29"/>
  <c r="K30"/>
  <c r="K31"/>
  <c r="K32"/>
  <c r="K33"/>
  <c r="K27"/>
  <c r="K12"/>
  <c r="K13"/>
  <c r="K14"/>
  <c r="K15"/>
  <c r="K16"/>
  <c r="K17"/>
  <c r="K18"/>
  <c r="K21"/>
  <c r="K22"/>
  <c r="K23"/>
  <c r="K24"/>
  <c r="K25"/>
  <c r="K11"/>
  <c r="K6"/>
  <c r="H52"/>
  <c r="I53"/>
  <c r="I54"/>
  <c r="H26"/>
  <c r="H10" s="1"/>
  <c r="G26"/>
  <c r="F26"/>
  <c r="F10" s="1"/>
  <c r="E26"/>
  <c r="D26"/>
  <c r="D10" s="1"/>
  <c r="C26"/>
  <c r="C10" s="1"/>
  <c r="I33"/>
  <c r="I32"/>
  <c r="I31"/>
  <c r="S42" i="1"/>
  <c r="S41"/>
  <c r="S15"/>
  <c r="S14"/>
  <c r="S13"/>
  <c r="Q16"/>
  <c r="Q15"/>
  <c r="Q14"/>
  <c r="S46"/>
  <c r="S45"/>
  <c r="S44"/>
  <c r="S43"/>
  <c r="R43"/>
  <c r="S40"/>
  <c r="R40"/>
  <c r="S39"/>
  <c r="S38"/>
  <c r="S37"/>
  <c r="S35"/>
  <c r="S34"/>
  <c r="S33"/>
  <c r="S32"/>
  <c r="R31"/>
  <c r="R28" s="1"/>
  <c r="S30"/>
  <c r="S29"/>
  <c r="S27"/>
  <c r="S26"/>
  <c r="S25"/>
  <c r="S24"/>
  <c r="S23" s="1"/>
  <c r="R23"/>
  <c r="S22"/>
  <c r="S21"/>
  <c r="S20"/>
  <c r="S19"/>
  <c r="S10"/>
  <c r="S9"/>
  <c r="R8"/>
  <c r="S7"/>
  <c r="S6"/>
  <c r="R6"/>
  <c r="N42"/>
  <c r="N41"/>
  <c r="L42"/>
  <c r="L41"/>
  <c r="L11"/>
  <c r="N11" s="1"/>
  <c r="L12"/>
  <c r="N12" s="1"/>
  <c r="L13"/>
  <c r="N13" s="1"/>
  <c r="L14"/>
  <c r="N14" s="1"/>
  <c r="L15"/>
  <c r="N15" s="1"/>
  <c r="L16"/>
  <c r="N16" s="1"/>
  <c r="L17"/>
  <c r="N17" s="1"/>
  <c r="L18"/>
  <c r="N18" s="1"/>
  <c r="L19"/>
  <c r="N19" s="1"/>
  <c r="N46"/>
  <c r="N45"/>
  <c r="N44"/>
  <c r="N43"/>
  <c r="M43"/>
  <c r="N40"/>
  <c r="M40"/>
  <c r="N39"/>
  <c r="N38"/>
  <c r="N37"/>
  <c r="N35"/>
  <c r="N34"/>
  <c r="N33"/>
  <c r="N32"/>
  <c r="N31" s="1"/>
  <c r="M31"/>
  <c r="N30"/>
  <c r="N29"/>
  <c r="M28"/>
  <c r="N24"/>
  <c r="M23"/>
  <c r="M8" s="1"/>
  <c r="N9"/>
  <c r="N7"/>
  <c r="N6"/>
  <c r="M6"/>
  <c r="H23"/>
  <c r="J23"/>
  <c r="J8" s="1"/>
  <c r="H8"/>
  <c r="G11"/>
  <c r="G12"/>
  <c r="I12" s="1"/>
  <c r="E42"/>
  <c r="G42" s="1"/>
  <c r="I42" s="1"/>
  <c r="E41"/>
  <c r="G41" s="1"/>
  <c r="I41" s="1"/>
  <c r="D31"/>
  <c r="F31"/>
  <c r="H31"/>
  <c r="J31"/>
  <c r="K31"/>
  <c r="O31"/>
  <c r="P31"/>
  <c r="C31"/>
  <c r="G36"/>
  <c r="I36" s="1"/>
  <c r="E36"/>
  <c r="D23"/>
  <c r="D8" s="1"/>
  <c r="F23"/>
  <c r="F8" s="1"/>
  <c r="K23"/>
  <c r="K8" s="1"/>
  <c r="O23"/>
  <c r="O8" s="1"/>
  <c r="P23"/>
  <c r="P8" s="1"/>
  <c r="C23"/>
  <c r="E18"/>
  <c r="G18" s="1"/>
  <c r="I18" s="1"/>
  <c r="E17"/>
  <c r="G17" s="1"/>
  <c r="I17" s="1"/>
  <c r="E16"/>
  <c r="G16" s="1"/>
  <c r="I16" s="1"/>
  <c r="E15"/>
  <c r="G15" s="1"/>
  <c r="I15" s="1"/>
  <c r="E14"/>
  <c r="G14" s="1"/>
  <c r="I14" s="1"/>
  <c r="E13"/>
  <c r="G13" s="1"/>
  <c r="I13" s="1"/>
  <c r="I11"/>
  <c r="H43"/>
  <c r="H40" s="1"/>
  <c r="H28"/>
  <c r="H6"/>
  <c r="E3" i="5"/>
  <c r="F43" i="1"/>
  <c r="F40" s="1"/>
  <c r="F28"/>
  <c r="F6"/>
  <c r="F17" i="6"/>
  <c r="G37"/>
  <c r="G36"/>
  <c r="G35"/>
  <c r="F35"/>
  <c r="G41"/>
  <c r="G40"/>
  <c r="G39"/>
  <c r="G38"/>
  <c r="F38"/>
  <c r="G34"/>
  <c r="G33"/>
  <c r="G32"/>
  <c r="G31"/>
  <c r="G30"/>
  <c r="G29"/>
  <c r="G28"/>
  <c r="F27"/>
  <c r="F24" s="1"/>
  <c r="G26"/>
  <c r="G25"/>
  <c r="G23"/>
  <c r="G22"/>
  <c r="G21"/>
  <c r="G20"/>
  <c r="G19"/>
  <c r="G18"/>
  <c r="F7"/>
  <c r="G16"/>
  <c r="G15"/>
  <c r="G14"/>
  <c r="G13"/>
  <c r="G12"/>
  <c r="G11"/>
  <c r="G10"/>
  <c r="G9"/>
  <c r="G8"/>
  <c r="G6"/>
  <c r="G5" s="1"/>
  <c r="F5"/>
  <c r="G39" i="5"/>
  <c r="G41"/>
  <c r="G40"/>
  <c r="F39"/>
  <c r="H49" i="4"/>
  <c r="I51"/>
  <c r="G51"/>
  <c r="I50"/>
  <c r="G50"/>
  <c r="I38"/>
  <c r="I14"/>
  <c r="I13"/>
  <c r="I21"/>
  <c r="H40"/>
  <c r="H37" s="1"/>
  <c r="H5"/>
  <c r="F52"/>
  <c r="D52"/>
  <c r="C52"/>
  <c r="F40"/>
  <c r="F37" s="1"/>
  <c r="D40"/>
  <c r="D37" s="1"/>
  <c r="C40"/>
  <c r="C37" s="1"/>
  <c r="E16"/>
  <c r="E15"/>
  <c r="E21"/>
  <c r="G21" s="1"/>
  <c r="E22"/>
  <c r="G22" s="1"/>
  <c r="I22" s="1"/>
  <c r="K10" l="1"/>
  <c r="K52"/>
  <c r="J4"/>
  <c r="J3" s="1"/>
  <c r="K49"/>
  <c r="R5" i="1"/>
  <c r="R4" s="1"/>
  <c r="S31"/>
  <c r="S8"/>
  <c r="S28"/>
  <c r="M5"/>
  <c r="M4" s="1"/>
  <c r="N28"/>
  <c r="F5"/>
  <c r="F4" s="1"/>
  <c r="H5"/>
  <c r="H4" s="1"/>
  <c r="G17" i="6"/>
  <c r="F4"/>
  <c r="F3" s="1"/>
  <c r="G27"/>
  <c r="G7"/>
  <c r="G24"/>
  <c r="H4" i="4"/>
  <c r="H3" s="1"/>
  <c r="G46"/>
  <c r="I46" s="1"/>
  <c r="G16"/>
  <c r="I16" s="1"/>
  <c r="G15"/>
  <c r="I15" s="1"/>
  <c r="G45" i="5"/>
  <c r="G44"/>
  <c r="G43"/>
  <c r="G42"/>
  <c r="G38"/>
  <c r="G37"/>
  <c r="G36"/>
  <c r="G35"/>
  <c r="G34"/>
  <c r="G33"/>
  <c r="G32"/>
  <c r="G30"/>
  <c r="G29"/>
  <c r="G27"/>
  <c r="G26"/>
  <c r="G25"/>
  <c r="G24"/>
  <c r="G23"/>
  <c r="G22"/>
  <c r="G20"/>
  <c r="G19"/>
  <c r="G18"/>
  <c r="G17"/>
  <c r="G16"/>
  <c r="G15"/>
  <c r="G14"/>
  <c r="G12"/>
  <c r="G11"/>
  <c r="G6"/>
  <c r="G5" s="1"/>
  <c r="F42"/>
  <c r="F31"/>
  <c r="F28" s="1"/>
  <c r="F21"/>
  <c r="F9" s="1"/>
  <c r="F4" s="1"/>
  <c r="F3" s="1"/>
  <c r="F5"/>
  <c r="F49" i="4"/>
  <c r="F5"/>
  <c r="J6" i="1"/>
  <c r="E33" i="5"/>
  <c r="Q45" i="1"/>
  <c r="Q46"/>
  <c r="Q44"/>
  <c r="Q33"/>
  <c r="Q34"/>
  <c r="Q35"/>
  <c r="Q37"/>
  <c r="Q38"/>
  <c r="Q39"/>
  <c r="Q32"/>
  <c r="Q30"/>
  <c r="Q29"/>
  <c r="Q25"/>
  <c r="Q26"/>
  <c r="Q27"/>
  <c r="Q24"/>
  <c r="Q10"/>
  <c r="Q19"/>
  <c r="Q20"/>
  <c r="Q21"/>
  <c r="Q22"/>
  <c r="Q9"/>
  <c r="Q7"/>
  <c r="O43"/>
  <c r="O40" s="1"/>
  <c r="O28"/>
  <c r="O6"/>
  <c r="L45"/>
  <c r="L46"/>
  <c r="L44"/>
  <c r="L33"/>
  <c r="L34"/>
  <c r="L35"/>
  <c r="L37"/>
  <c r="L38"/>
  <c r="L39"/>
  <c r="L32"/>
  <c r="L30"/>
  <c r="L29"/>
  <c r="L25"/>
  <c r="N25" s="1"/>
  <c r="L26"/>
  <c r="N26" s="1"/>
  <c r="L27"/>
  <c r="N27" s="1"/>
  <c r="L24"/>
  <c r="L10"/>
  <c r="N10" s="1"/>
  <c r="L20"/>
  <c r="N20" s="1"/>
  <c r="L21"/>
  <c r="N21" s="1"/>
  <c r="L22"/>
  <c r="N22" s="1"/>
  <c r="L9"/>
  <c r="L7"/>
  <c r="J43"/>
  <c r="J40" s="1"/>
  <c r="J28"/>
  <c r="E30"/>
  <c r="G30" s="1"/>
  <c r="I30" s="1"/>
  <c r="E29"/>
  <c r="G29" s="1"/>
  <c r="I29" s="1"/>
  <c r="C8"/>
  <c r="E45"/>
  <c r="G45" s="1"/>
  <c r="I45" s="1"/>
  <c r="E46"/>
  <c r="G46" s="1"/>
  <c r="I46" s="1"/>
  <c r="E44"/>
  <c r="G44" s="1"/>
  <c r="E33"/>
  <c r="G33" s="1"/>
  <c r="I33" s="1"/>
  <c r="E34"/>
  <c r="G34" s="1"/>
  <c r="I34" s="1"/>
  <c r="E35"/>
  <c r="G35" s="1"/>
  <c r="I35" s="1"/>
  <c r="E37"/>
  <c r="G37" s="1"/>
  <c r="I37" s="1"/>
  <c r="E38"/>
  <c r="G38" s="1"/>
  <c r="I38" s="1"/>
  <c r="E39"/>
  <c r="G39" s="1"/>
  <c r="I39" s="1"/>
  <c r="E32"/>
  <c r="E25"/>
  <c r="E26"/>
  <c r="G26" s="1"/>
  <c r="I26" s="1"/>
  <c r="E27"/>
  <c r="G27" s="1"/>
  <c r="I27" s="1"/>
  <c r="E24"/>
  <c r="G24" s="1"/>
  <c r="E10"/>
  <c r="G10" s="1"/>
  <c r="I10" s="1"/>
  <c r="E19"/>
  <c r="G19" s="1"/>
  <c r="I19" s="1"/>
  <c r="E20"/>
  <c r="G20" s="1"/>
  <c r="I20" s="1"/>
  <c r="E21"/>
  <c r="G21" s="1"/>
  <c r="I21" s="1"/>
  <c r="E22"/>
  <c r="G22" s="1"/>
  <c r="I22" s="1"/>
  <c r="E9"/>
  <c r="E7"/>
  <c r="G7" s="1"/>
  <c r="C43"/>
  <c r="C40" s="1"/>
  <c r="C28"/>
  <c r="D17" i="6"/>
  <c r="D7" s="1"/>
  <c r="E41"/>
  <c r="E40"/>
  <c r="E39"/>
  <c r="D38"/>
  <c r="D35" s="1"/>
  <c r="C38"/>
  <c r="C35" s="1"/>
  <c r="E34"/>
  <c r="E33"/>
  <c r="E32"/>
  <c r="E31"/>
  <c r="E30"/>
  <c r="E29"/>
  <c r="E28"/>
  <c r="D27"/>
  <c r="D24" s="1"/>
  <c r="C27"/>
  <c r="C24" s="1"/>
  <c r="E26"/>
  <c r="E25"/>
  <c r="E23"/>
  <c r="E22"/>
  <c r="E21"/>
  <c r="E20"/>
  <c r="E19"/>
  <c r="E18"/>
  <c r="C17"/>
  <c r="E16"/>
  <c r="E15"/>
  <c r="E14"/>
  <c r="E13"/>
  <c r="E12"/>
  <c r="E11"/>
  <c r="E10"/>
  <c r="E9"/>
  <c r="E8"/>
  <c r="C7"/>
  <c r="E6"/>
  <c r="E5" s="1"/>
  <c r="D5"/>
  <c r="C5"/>
  <c r="E26" i="5"/>
  <c r="D21"/>
  <c r="C21"/>
  <c r="E44"/>
  <c r="E45"/>
  <c r="E43"/>
  <c r="E42"/>
  <c r="E39" s="1"/>
  <c r="D42"/>
  <c r="D39"/>
  <c r="E34"/>
  <c r="E35"/>
  <c r="E36"/>
  <c r="E37"/>
  <c r="E38"/>
  <c r="E32"/>
  <c r="D31"/>
  <c r="D28" s="1"/>
  <c r="E30"/>
  <c r="E29"/>
  <c r="E23"/>
  <c r="E24"/>
  <c r="E25"/>
  <c r="E27"/>
  <c r="E22"/>
  <c r="E12"/>
  <c r="E14"/>
  <c r="E15"/>
  <c r="E16"/>
  <c r="E17"/>
  <c r="E18"/>
  <c r="E19"/>
  <c r="E20"/>
  <c r="E11"/>
  <c r="D9"/>
  <c r="E6"/>
  <c r="D5"/>
  <c r="E5"/>
  <c r="C42"/>
  <c r="C39" s="1"/>
  <c r="C31"/>
  <c r="C28" s="1"/>
  <c r="C9"/>
  <c r="C5"/>
  <c r="E54" i="4"/>
  <c r="G54" s="1"/>
  <c r="E53"/>
  <c r="E55"/>
  <c r="E43"/>
  <c r="G43" s="1"/>
  <c r="I43" s="1"/>
  <c r="E42"/>
  <c r="G42" s="1"/>
  <c r="I42" s="1"/>
  <c r="E44"/>
  <c r="G44" s="1"/>
  <c r="I44" s="1"/>
  <c r="E41"/>
  <c r="E47"/>
  <c r="G47" s="1"/>
  <c r="I47" s="1"/>
  <c r="E45"/>
  <c r="G45" s="1"/>
  <c r="I45" s="1"/>
  <c r="E48"/>
  <c r="G48" s="1"/>
  <c r="I48" s="1"/>
  <c r="E39"/>
  <c r="E27"/>
  <c r="E30"/>
  <c r="G30" s="1"/>
  <c r="I30" s="1"/>
  <c r="E29"/>
  <c r="G29" s="1"/>
  <c r="I29" s="1"/>
  <c r="E12"/>
  <c r="E23"/>
  <c r="G23" s="1"/>
  <c r="I23" s="1"/>
  <c r="E17"/>
  <c r="G17" s="1"/>
  <c r="I17" s="1"/>
  <c r="E18"/>
  <c r="G18" s="1"/>
  <c r="I18" s="1"/>
  <c r="E25"/>
  <c r="G25" s="1"/>
  <c r="I25" s="1"/>
  <c r="E24"/>
  <c r="G24" s="1"/>
  <c r="I24" s="1"/>
  <c r="E11"/>
  <c r="E6"/>
  <c r="E5" s="1"/>
  <c r="D49"/>
  <c r="D5"/>
  <c r="K4" l="1"/>
  <c r="K3" s="1"/>
  <c r="S5" i="1"/>
  <c r="S4" s="1"/>
  <c r="N23"/>
  <c r="N8" s="1"/>
  <c r="N5"/>
  <c r="N4" s="1"/>
  <c r="G32"/>
  <c r="G31" s="1"/>
  <c r="E31"/>
  <c r="L31"/>
  <c r="Q31"/>
  <c r="E23"/>
  <c r="E8" s="1"/>
  <c r="L23"/>
  <c r="L8" s="1"/>
  <c r="Q23"/>
  <c r="Q8" s="1"/>
  <c r="G9"/>
  <c r="I24"/>
  <c r="G25"/>
  <c r="I32"/>
  <c r="G6"/>
  <c r="I7"/>
  <c r="I6" s="1"/>
  <c r="I44"/>
  <c r="I43" s="1"/>
  <c r="I40" s="1"/>
  <c r="G43"/>
  <c r="G40" s="1"/>
  <c r="G28"/>
  <c r="G4" i="6"/>
  <c r="G3" s="1"/>
  <c r="G21" i="5"/>
  <c r="G4" s="1"/>
  <c r="G3" s="1"/>
  <c r="G11" i="4"/>
  <c r="G39"/>
  <c r="G41"/>
  <c r="E40"/>
  <c r="E37" s="1"/>
  <c r="G27"/>
  <c r="E10"/>
  <c r="G53"/>
  <c r="E52"/>
  <c r="G12"/>
  <c r="I12" s="1"/>
  <c r="E49"/>
  <c r="G6"/>
  <c r="G55"/>
  <c r="G31" i="5"/>
  <c r="G28" s="1"/>
  <c r="F4" i="4"/>
  <c r="F3" s="1"/>
  <c r="O5" i="1"/>
  <c r="O4" s="1"/>
  <c r="J5"/>
  <c r="J4" s="1"/>
  <c r="E27" i="6"/>
  <c r="E17"/>
  <c r="C4"/>
  <c r="C3" s="1"/>
  <c r="E7"/>
  <c r="E24"/>
  <c r="E38"/>
  <c r="E35" s="1"/>
  <c r="D4"/>
  <c r="D3" s="1"/>
  <c r="E31" i="5"/>
  <c r="E28" s="1"/>
  <c r="E21"/>
  <c r="D4"/>
  <c r="D3" s="1"/>
  <c r="E9"/>
  <c r="C4"/>
  <c r="C3" s="1"/>
  <c r="D4" i="4"/>
  <c r="D3" s="1"/>
  <c r="C5"/>
  <c r="C49"/>
  <c r="C6" i="1"/>
  <c r="C5" s="1"/>
  <c r="C4" s="1"/>
  <c r="D43"/>
  <c r="D40" s="1"/>
  <c r="E43"/>
  <c r="E40" s="1"/>
  <c r="K43"/>
  <c r="K40" s="1"/>
  <c r="L43"/>
  <c r="L40" s="1"/>
  <c r="P43"/>
  <c r="P40" s="1"/>
  <c r="D28"/>
  <c r="E28"/>
  <c r="K28"/>
  <c r="L28"/>
  <c r="P28"/>
  <c r="D6"/>
  <c r="E6"/>
  <c r="K6"/>
  <c r="L6"/>
  <c r="P6"/>
  <c r="Q43"/>
  <c r="Q40" s="1"/>
  <c r="Q28"/>
  <c r="Q6"/>
  <c r="I28" l="1"/>
  <c r="I31"/>
  <c r="I9"/>
  <c r="I23"/>
  <c r="I25"/>
  <c r="G23"/>
  <c r="G8" s="1"/>
  <c r="G52" i="4"/>
  <c r="G10"/>
  <c r="G4" s="1"/>
  <c r="G3" s="1"/>
  <c r="I27"/>
  <c r="I41"/>
  <c r="I40" s="1"/>
  <c r="G40"/>
  <c r="I39"/>
  <c r="G37"/>
  <c r="I11"/>
  <c r="G5"/>
  <c r="I6"/>
  <c r="G49"/>
  <c r="I55"/>
  <c r="E4"/>
  <c r="E3" s="1"/>
  <c r="E4" i="6"/>
  <c r="E3" s="1"/>
  <c r="E4" i="5"/>
  <c r="C4" i="4"/>
  <c r="C3" s="1"/>
  <c r="D5" i="1"/>
  <c r="D4" s="1"/>
  <c r="P5"/>
  <c r="K5"/>
  <c r="L5"/>
  <c r="L4" s="1"/>
  <c r="E5"/>
  <c r="E4" s="1"/>
  <c r="Q5"/>
  <c r="Q4" s="1"/>
  <c r="I52" i="4" l="1"/>
  <c r="I49" s="1"/>
  <c r="I8" i="1"/>
  <c r="I5" s="1"/>
  <c r="I4" s="1"/>
  <c r="G5"/>
  <c r="G4" s="1"/>
  <c r="I37" i="4"/>
  <c r="P4" i="1"/>
  <c r="K4"/>
  <c r="I4" i="4" l="1"/>
  <c r="I3" s="1"/>
</calcChain>
</file>

<file path=xl/sharedStrings.xml><?xml version="1.0" encoding="utf-8"?>
<sst xmlns="http://schemas.openxmlformats.org/spreadsheetml/2006/main" count="420" uniqueCount="171">
  <si>
    <t>НАИМЕНОВАНИЕ ПЛАТЕЖЕЙ</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</si>
  <si>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</si>
  <si>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</si>
  <si>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</si>
  <si>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городских округов на выравнивание бюджетной обеспеченности</t>
  </si>
  <si>
    <t>Прочие субсидии бюджетам городских округов</t>
  </si>
  <si>
    <t xml:space="preserve">Субвенции бюджетам бюджетной системы Российской Федерации </t>
  </si>
  <si>
    <t>Прочие субвенции бюджетам городских округов</t>
  </si>
  <si>
    <t>Субвенции муниципальным образованиям Астраханской области на содержание административных комиссий в рамках ведомственной целевой программы "Формирование позитивного образа Астраханской области в рамках межрегиональных связей"</t>
  </si>
  <si>
    <t>Субвенция муниципальным образованиям Астраханской области на осуществление отдельных полномочий в области санитарно-эпидемиологического благополучия населения в рамках ведомственной целевой программы "Повышение качества государственного управления службы ветеринарии Астраханской области и уровня организации профилактических мероприятий"</t>
  </si>
  <si>
    <t>Иные межбюджетные трансферты</t>
  </si>
  <si>
    <t>Прочие межбюджетные трансферты, передаваемые бюджетам городских округов</t>
  </si>
  <si>
    <t>000 202 00000 00 0000 000</t>
  </si>
  <si>
    <t>000 202 10000 00 0000 151</t>
  </si>
  <si>
    <t>000 202 20000 00 0000 151</t>
  </si>
  <si>
    <t>737 202 20302 04 0000 151</t>
  </si>
  <si>
    <t>000 202 29999 00 0000 151</t>
  </si>
  <si>
    <t>737 202 29999 04 0000 151</t>
  </si>
  <si>
    <t>000 202 30000 00 0000 151</t>
  </si>
  <si>
    <t>741 202 30029 04 0000 151</t>
  </si>
  <si>
    <t>000 202 39999 00 0000 151</t>
  </si>
  <si>
    <t>707 202 39999 00 0000 151</t>
  </si>
  <si>
    <t>000 202 40000 00 0000 151</t>
  </si>
  <si>
    <t>Код бюджетной классификации</t>
  </si>
  <si>
    <t>737 202 20299 04 0000 151</t>
  </si>
  <si>
    <t>741 202 39999 04 0000 151</t>
  </si>
  <si>
    <t>707 202 39999 04 0000 151</t>
  </si>
  <si>
    <t>738 202 39999 04 0000 151</t>
  </si>
  <si>
    <t>Изменения                 (+, -)</t>
  </si>
  <si>
    <t>Субвенции муниципальным образованиям Астраханской области на осуществление деятельности комиссии по делам несовершеннолетних и защите их прав</t>
  </si>
  <si>
    <t>741 202 39999 00 0000 151</t>
  </si>
  <si>
    <t>707 202 15001 04 0000 151</t>
  </si>
  <si>
    <t>Субсидии из бюджета Астраханской области муниципальным образованиям Астраханской области на реализацию мероприятий подпрограммы "Ликвидация накопленного экологического ущерба на территории Астраханской области" государственной программы "Охрана окружающей среды Астраханской области"</t>
  </si>
  <si>
    <t>Субвенция на обеспечение дополнительного образования детей в муниципальных общеобразовательных организациях</t>
  </si>
  <si>
    <t>Субсидии бюджетам бюджетной системы Российской Федерации (межбюджетные субсидии)</t>
  </si>
  <si>
    <t>739 202 29999 04 0000 151</t>
  </si>
  <si>
    <t>738 202 25555 04 0000 151</t>
  </si>
  <si>
    <t>707 202 35120 04 0000 151</t>
  </si>
  <si>
    <t>741 202 49999 04 0000 151</t>
  </si>
  <si>
    <t>739 202 49999 04 0000 151</t>
  </si>
  <si>
    <t>738 202 29999 04 0000 151</t>
  </si>
  <si>
    <t>737 202 25520 04 0000 151</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</si>
  <si>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</si>
  <si>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</si>
  <si>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бюджета Астраханской области)</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</si>
  <si>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федерального бюджета )</t>
  </si>
  <si>
    <t xml:space="preserve">
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</si>
  <si>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</si>
  <si>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</si>
  <si>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</si>
  <si>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Субсидии на 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</si>
  <si>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Субсидии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бюджетов Астраханской области)</t>
  </si>
  <si>
    <t xml:space="preserve">Субсидии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федерального бюджета) </t>
  </si>
  <si>
    <t>Субсидии на 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(за счет средств бюджета Астраханской области)</t>
  </si>
  <si>
    <r>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t>
    </r>
    <r>
      <rPr>
        <sz val="12"/>
        <color rgb="FFFF0000"/>
        <rFont val="Times New Roman"/>
        <family val="1"/>
        <charset val="204"/>
      </rPr>
      <t xml:space="preserve"> </t>
    </r>
    <r>
      <rPr>
        <sz val="12"/>
        <color rgb="FF000000"/>
        <rFont val="Times New Roman"/>
        <family val="1"/>
        <charset val="204"/>
      </rPr>
      <t xml:space="preserve">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r>
  </si>
  <si>
    <t xml:space="preserve">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</si>
  <si>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"Реализация образования Астраханской области" государственной программы "Развитие образования Астраханской области"</t>
  </si>
  <si>
    <t>Иные межбюджетные трасферты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</si>
  <si>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Иные межбюджетные трасферты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</si>
  <si>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737 202 25159 04 0000 151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</si>
  <si>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федерального бюджета)</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</si>
  <si>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(для отражения средств бюджета Астраханской области)</t>
  </si>
  <si>
    <t>Субсидии из бюджета Астраханской области муниципальным образованиям Астраханской области на реализацию мероприятий, направленных на модернизацию и повышение энергоэффективности водопроводно-канализационного хозяйства в 2018 году</t>
  </si>
  <si>
    <t>Безвозмездные поступления на 2019- 2021 годы</t>
  </si>
  <si>
    <t>Субсидии бюджетам городских округов на реализацию мероприятий по содействию  созданию в субъектах Российской Федерации новых мест  в образовательных организациях (СОШ в микрорайоне Западном, пер. Грановского МО "Город Астрахань") в рамках подпрограммы "Создание и развитие единого образовательного прстранства Астраханской области" государственной программы "Развитие образования Астраханской области" (для отражения  средств федерального бюджета бюджета)</t>
  </si>
  <si>
    <t>областные средства</t>
  </si>
  <si>
    <t>федеральные средства</t>
  </si>
  <si>
    <t>Субсидии из бюджета Астраханской области муниципальным образованиям Астраханской области на реализацию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t>
  </si>
  <si>
    <t>Изменения (+,-)</t>
  </si>
  <si>
    <t xml:space="preserve"> 2019 год утвержденный бюджет (решение №181  от 13.12.2018)</t>
  </si>
  <si>
    <t xml:space="preserve"> 2020 год утвержденный бюджет (решение №181 от 13.12.2018)</t>
  </si>
  <si>
    <t>Безвозмездные поступления на 2020 год</t>
  </si>
  <si>
    <t>Безвозмездные поступления на  2021 год</t>
  </si>
  <si>
    <t xml:space="preserve"> 2021 год утвержденный бюджет (решение № 181 от 13.12.2018)</t>
  </si>
  <si>
    <t>Безвозмездные поступления на 2019 год</t>
  </si>
  <si>
    <t>2019 год утвержденный бюджет (решение № 181   от 13.12.2018)</t>
  </si>
  <si>
    <t>2020 год утвержденный бюджет (решение №181    от 13.12.2018)</t>
  </si>
  <si>
    <t>2021 год утвержденный бюджет (решение № 181   от 13.12.2018)</t>
  </si>
  <si>
    <t>2019 год с учетом изменений ( №186  от  24.12.2018)</t>
  </si>
  <si>
    <t>2020 год с учетом изменений ( № 186  от   24.12.2018)</t>
  </si>
  <si>
    <t>2021 год с учетом изменений ( №186   от  24.12.2018)</t>
  </si>
  <si>
    <t>2019 год с учетом изменений (№ 186  от    24.12.2018)</t>
  </si>
  <si>
    <t>2020 год с учетом изменений (№ 186  от    24.12.2018)</t>
  </si>
  <si>
    <t>2021 год с учетом изменений (№ 186 от    24.12.2018)</t>
  </si>
  <si>
    <r>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t>
    </r>
    <r>
      <rPr>
        <sz val="14"/>
        <color rgb="FFFF0000"/>
        <rFont val="Times New Roman"/>
        <family val="1"/>
        <charset val="204"/>
      </rPr>
      <t xml:space="preserve"> </t>
    </r>
    <r>
      <rPr>
        <sz val="14"/>
        <color rgb="FF000000"/>
        <rFont val="Times New Roman"/>
        <family val="1"/>
        <charset val="204"/>
      </rPr>
      <t xml:space="preserve">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r>
  </si>
  <si>
    <t>737 202 39999 04 0000 150</t>
  </si>
  <si>
    <t>738 202 39999 04 0000 150</t>
  </si>
  <si>
    <t>741 202 39999 00 0000 150</t>
  </si>
  <si>
    <t>000 202 10000 00 0000 150</t>
  </si>
  <si>
    <t>000 202 20000 00 0000 150</t>
  </si>
  <si>
    <t>737 202 20299 04 0000 150</t>
  </si>
  <si>
    <t>737 202 20302 04 0000 150</t>
  </si>
  <si>
    <t>737 202 25013 04 0000 150</t>
  </si>
  <si>
    <t>737 202 25520 04 0000 150</t>
  </si>
  <si>
    <t>706 202 25159 04 0000 150</t>
  </si>
  <si>
    <t>738 202 25555 04 0000 150</t>
  </si>
  <si>
    <t>000 202 29999 00 0000 150</t>
  </si>
  <si>
    <t>737 202 29999 04 0000 150</t>
  </si>
  <si>
    <t>000 202 30000 00 0000 150</t>
  </si>
  <si>
    <t>741 202 30029 04 0000 150</t>
  </si>
  <si>
    <t>000 202 39999 00 0000 150</t>
  </si>
  <si>
    <t>707 202 39999 04 0000 150</t>
  </si>
  <si>
    <t>741 202 39999 04 0000 150</t>
  </si>
  <si>
    <t>707 202 39999 00 0000 150</t>
  </si>
  <si>
    <t>000 202 40000 00 0000 150</t>
  </si>
  <si>
    <t>741 202 49999 04 0000 150</t>
  </si>
  <si>
    <t>739 202 49999 04 0000 150</t>
  </si>
  <si>
    <t>737 202 25159 04 0000 150</t>
  </si>
  <si>
    <t>739 202 25519 04 0000 150</t>
  </si>
  <si>
    <t xml:space="preserve">Субсидии на финансовое обеспечение дорожной деятельности в рамках основного мероприятия по реализации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</si>
  <si>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(за счет средств бюджета Астраханской области)</t>
  </si>
  <si>
    <t>Субвенции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 в рамках непрограммного направления деятельности "Реализация функций органов государственной власти Астраханской области"</t>
  </si>
  <si>
    <t>Субвенции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</si>
  <si>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</si>
  <si>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Субсидии бюджетам городских округов на сокращение доли загрязненных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областного бюджета)</t>
  </si>
  <si>
    <t>Субсидии бюджнтам городских округов на сокращение доли загрязнения сточных вод (оновного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федерального бюджета)</t>
  </si>
  <si>
    <t>Субсидии бюджетам городских округов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бюджетов Астраханской области)</t>
  </si>
  <si>
    <t xml:space="preserve">Субсидии бюджетам городских округов на поддержку отрасли культуры (в рамках государственной программы "Развитие культуры и туризма в Астраханской области"(комплектование книжных фондов библиотек) для отражения средств федерального бюджета) </t>
  </si>
  <si>
    <t>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t>
  </si>
  <si>
    <t>707 202 15001 04 0000 150</t>
  </si>
  <si>
    <t>707 202 35120 04 0000 150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</si>
  <si>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</si>
  <si>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737 202 45390 04 0000 150</t>
  </si>
  <si>
    <t>2021 год с учетом изменений (№  от    2019)</t>
  </si>
  <si>
    <t>2019 год с учетом изменений ( №34  от  11.04.2019)</t>
  </si>
  <si>
    <t>2019 год с учетом изменений ( №  от  .2019)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</si>
  <si>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 бюджетов</t>
  </si>
  <si>
    <t>Субсидии бюджетам городских округов на сокращение доли загрязнения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федерального бюджета)</t>
  </si>
  <si>
    <t>Субсидии бюджетам городских округов на сокращение доли загрязнения сточных вод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Астраханской области" (за счет средств областного бюджета)</t>
  </si>
  <si>
    <t>Субсидии бюджетам городских округов на поддержку отрасли культуры (в рамках государственной программы "Развитие культуры и туризма Астраханской области" (комплектование книжных фондов библиотек) для отражения средств федерального бюджета)</t>
  </si>
  <si>
    <t>Субсидии бюджетам городских округов на поддержку отрасли культуры (в рамках государственной программы "Развитие культуры и туризма Астраханской области" (комплектование книжных фондов библиотек) для отражения средств бюджетов Астраханской области)</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</si>
  <si>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 для отражения средств бюджета Астраханской области )</t>
  </si>
  <si>
    <t>739 202 25555 04 0000 151</t>
  </si>
  <si>
    <t>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(за счет средств бюджета Астраханской области)</t>
  </si>
  <si>
    <t xml:space="preserve">Субсидии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дороги" государственной программы "Развитие дорожного хозяйства Астраханской области" (для отражения средств федерального бюджета)  </t>
  </si>
  <si>
    <t>Субвенции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(агентство Астраханской области) не программного направления деятельности "Реализация функций органов государственной власти Астраханской области"</t>
  </si>
  <si>
    <t>Субвенции муниципальным образованиям Астраханской области по созданию комиссий по делам несовершеннолетних и защите их прав в рамках ведомственной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t>
  </si>
  <si>
    <t>739 202 39999 04 0000 151</t>
  </si>
  <si>
    <t>Субвенция муниципальным образованиям Астраханской области на обеспечение дополнительного образования детей в муниципальных образовательных организациях в рамках ведомственной целевой программы "Развитие образования Астраханской области" государственной программы "Развитие образования Астраханской области"</t>
  </si>
  <si>
    <t>Межбюджетные трансферты, передаваемые бюджетам городских округов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федерального бюджета)</t>
  </si>
  <si>
    <t>Межбюджетные трансферты, передаваемые бюджетам городских округов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бюджета Астраханской области)</t>
  </si>
  <si>
    <t>738 202 45390 04 0000 150</t>
  </si>
  <si>
    <t>2020 год с учетом изменений ( №   от   2019)</t>
  </si>
  <si>
    <t>2021 год с учетом изменений ( №   от  2019)</t>
  </si>
  <si>
    <t xml:space="preserve">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федерального бюджета)  </t>
  </si>
  <si>
    <t xml:space="preserve">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(для отражения средств областного бюджета)  </t>
  </si>
  <si>
    <t>737 202 45393 04 0000 150</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</si>
  <si>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водопровода ПОСВ-1)</t>
  </si>
  <si>
    <t>Субсидии муниципальным образованиям Астраханской области на реализацию мероприятий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(строительство блочной котельной по ул. 4-я Мостостроительная)</t>
  </si>
  <si>
    <t>Субсидии муниципальным образованиям Астраханской области на проведение мероприятий  по текущему ремонту объектов теплоснабжения,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автоматики безопосности зала котлов ДКВР котельной Т-6 о ул. Адм.Нахимова)</t>
  </si>
  <si>
    <t>2019 год с учетом изменений (№ 34 от 11.04.2019)</t>
  </si>
  <si>
    <t>738 202 29999 04 0000 150</t>
  </si>
  <si>
    <t>2019 год с учетом изменений (№ 70    от31.07.2019)</t>
  </si>
  <si>
    <t>2020 год с учетом изменений (№ 70  от 31.07.2019)</t>
  </si>
  <si>
    <t xml:space="preserve">Прочие дотации </t>
  </si>
  <si>
    <t>000 202 19999 00 0000 150</t>
  </si>
  <si>
    <t>Прочие дотации бюджетам городских округов</t>
  </si>
  <si>
    <t>707 202 19999 04 0000 150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</si>
  <si>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для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</si>
  <si>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000 202 25232 04 0000 150</t>
  </si>
  <si>
    <t>Субсидии муниципальным образованиям Астраханской области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t>
  </si>
  <si>
    <t>Субсидии из бюджета Астраханской области муниципальным образованиям Астраханской области на погашение задолженоости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t>
  </si>
  <si>
    <t>Субсидии муниципальным образованиям Астраханской области на увеличение минимального размера оплаты труда, установленного Федеральным законом от 19 июня 2000 года № 82-ФЗ "О минимальном размере оплаты труда" в рамках ведомственной целевой программы "Развитие образования Астраханской области" государственной программы "Развитие образования Астраханской области"</t>
  </si>
  <si>
    <t>739 202 29999 04 0000 150</t>
  </si>
  <si>
    <t>741 202 29999 04 0000 150</t>
  </si>
  <si>
    <t>Прочие дотации бюджетам бюджетной системы Российской Федерации</t>
  </si>
  <si>
    <t>707 202 1999 04 0000 150</t>
  </si>
  <si>
    <t>737 202 20077 04 0000 150</t>
  </si>
  <si>
    <t>Дотации на поддержку мер по обеспечению сбалансированности бюджетов</t>
  </si>
  <si>
    <t>707202 15002 04 0000 150</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</si>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</sst>
</file>

<file path=xl/styles.xml><?xml version="1.0" encoding="utf-8"?>
<styleSheet xmlns="http://schemas.openxmlformats.org/spreadsheetml/2006/main">
  <numFmts count="3">
    <numFmt numFmtId="164" formatCode="_-* #,##0.00\ _₽_-;\-* #,##0.00\ _₽_-;_-* &quot;-&quot;??\ _₽_-;_-@_-"/>
    <numFmt numFmtId="165" formatCode="#,##0.0"/>
    <numFmt numFmtId="166" formatCode="0.0"/>
  </numFmts>
  <fonts count="18">
    <font>
      <sz val="11"/>
      <color theme="1"/>
      <name val="Calibri"/>
      <family val="2"/>
      <charset val="204"/>
      <scheme val="minor"/>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b/>
      <sz val="14"/>
      <color theme="1"/>
      <name val="Times New Roman"/>
      <family val="1"/>
      <charset val="204"/>
    </font>
    <font>
      <sz val="10"/>
      <color rgb="FF000000"/>
      <name val="Arial Cyr"/>
    </font>
    <font>
      <sz val="12"/>
      <color rgb="FFFF0000"/>
      <name val="Times New Roman"/>
      <family val="1"/>
      <charset val="204"/>
    </font>
    <font>
      <sz val="12"/>
      <name val="Times New Roman"/>
      <family val="1"/>
      <charset val="204"/>
    </font>
    <font>
      <sz val="14"/>
      <color theme="1"/>
      <name val="Calibri"/>
      <family val="2"/>
      <charset val="204"/>
      <scheme val="minor"/>
    </font>
    <font>
      <b/>
      <sz val="14"/>
      <color rgb="FF000000"/>
      <name val="Times New Roman"/>
      <family val="1"/>
      <charset val="204"/>
    </font>
    <font>
      <b/>
      <sz val="14"/>
      <name val="Times New Roman"/>
      <family val="1"/>
      <charset val="204"/>
    </font>
    <font>
      <sz val="14"/>
      <color rgb="FF000000"/>
      <name val="Times New Roman"/>
      <family val="1"/>
      <charset val="204"/>
    </font>
    <font>
      <sz val="14"/>
      <color theme="1"/>
      <name val="Times New Roman"/>
      <family val="1"/>
      <charset val="204"/>
    </font>
    <font>
      <sz val="14"/>
      <color rgb="FFFF0000"/>
      <name val="Times New Roman"/>
      <family val="1"/>
      <charset val="204"/>
    </font>
    <font>
      <sz val="14"/>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 fontId="7" fillId="0" borderId="3">
      <alignment horizontal="right" vertical="top" shrinkToFit="1"/>
    </xf>
    <xf numFmtId="164" fontId="17" fillId="0" borderId="0" applyFont="0" applyFill="0" applyBorder="0" applyAlignment="0" applyProtection="0"/>
  </cellStyleXfs>
  <cellXfs count="59">
    <xf numFmtId="0" fontId="0" fillId="0" borderId="0" xfId="0"/>
    <xf numFmtId="0" fontId="0" fillId="0" borderId="0" xfId="0" applyFill="1"/>
    <xf numFmtId="0" fontId="1"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0" fillId="0" borderId="0" xfId="0" applyFill="1" applyAlignment="1">
      <alignment horizontal="center" vertical="center"/>
    </xf>
    <xf numFmtId="165" fontId="0" fillId="0" borderId="0" xfId="0" applyNumberFormat="1" applyFill="1" applyAlignment="1">
      <alignment horizontal="center" vertical="center"/>
    </xf>
    <xf numFmtId="165" fontId="2"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2" fillId="0" borderId="1" xfId="1" applyNumberFormat="1" applyFont="1" applyFill="1" applyBorder="1" applyAlignment="1" applyProtection="1">
      <alignment horizontal="center" vertical="center" shrinkToFit="1"/>
    </xf>
    <xf numFmtId="4"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0" fillId="0" borderId="0" xfId="0" applyNumberFormat="1" applyFill="1" applyAlignment="1">
      <alignment horizontal="center" vertical="center"/>
    </xf>
    <xf numFmtId="165"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165" fontId="16"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4" fontId="16" fillId="0" borderId="1" xfId="0" applyNumberFormat="1" applyFont="1" applyFill="1" applyBorder="1" applyAlignment="1">
      <alignment horizontal="center" vertical="center"/>
    </xf>
    <xf numFmtId="4" fontId="0" fillId="0" borderId="1" xfId="0" applyNumberFormat="1" applyFill="1" applyBorder="1" applyAlignment="1">
      <alignment horizontal="center" vertical="center"/>
    </xf>
    <xf numFmtId="165" fontId="0" fillId="0" borderId="1" xfId="0" applyNumberFormat="1" applyFill="1" applyBorder="1" applyAlignment="1">
      <alignment horizontal="center" vertical="center"/>
    </xf>
    <xf numFmtId="0" fontId="0" fillId="0" borderId="1" xfId="0" applyFill="1" applyBorder="1"/>
    <xf numFmtId="0" fontId="0" fillId="0" borderId="0" xfId="0" applyFill="1" applyBorder="1" applyAlignment="1">
      <alignment vertical="center"/>
    </xf>
    <xf numFmtId="4"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64" fontId="14" fillId="0" borderId="1" xfId="2" applyFont="1" applyFill="1" applyBorder="1" applyAlignment="1">
      <alignment horizontal="center" vertical="center"/>
    </xf>
    <xf numFmtId="164" fontId="14" fillId="2" borderId="1" xfId="2" applyFont="1" applyFill="1" applyBorder="1" applyAlignment="1">
      <alignment horizontal="center" vertical="center"/>
    </xf>
    <xf numFmtId="166" fontId="14" fillId="2" borderId="1" xfId="2" applyNumberFormat="1" applyFont="1" applyFill="1" applyBorder="1" applyAlignment="1">
      <alignment horizontal="center" vertical="center"/>
    </xf>
    <xf numFmtId="4" fontId="14"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Fill="1" applyBorder="1" applyAlignment="1">
      <alignment vertical="center"/>
    </xf>
    <xf numFmtId="0" fontId="10" fillId="0" borderId="2" xfId="0" applyFont="1" applyFill="1" applyBorder="1" applyAlignment="1">
      <alignment vertical="center"/>
    </xf>
    <xf numFmtId="0" fontId="0" fillId="0" borderId="2" xfId="0" applyBorder="1" applyAlignment="1"/>
    <xf numFmtId="164" fontId="11" fillId="0" borderId="1" xfId="2" applyFont="1" applyFill="1" applyBorder="1" applyAlignment="1">
      <alignment horizontal="center" vertical="center"/>
    </xf>
    <xf numFmtId="0" fontId="14" fillId="0" borderId="0" xfId="0" applyFont="1" applyFill="1" applyAlignment="1">
      <alignment wrapText="1"/>
    </xf>
    <xf numFmtId="166" fontId="14" fillId="0" borderId="1" xfId="0" applyNumberFormat="1" applyFont="1" applyFill="1" applyBorder="1" applyAlignment="1">
      <alignment horizontal="center" vertical="center"/>
    </xf>
    <xf numFmtId="166" fontId="11" fillId="0" borderId="1" xfId="0" applyNumberFormat="1" applyFont="1" applyFill="1" applyBorder="1" applyAlignment="1">
      <alignment horizontal="center" vertical="center"/>
    </xf>
  </cellXfs>
  <cellStyles count="3">
    <cellStyle name="xl39" xfId="1"/>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46"/>
  <sheetViews>
    <sheetView workbookViewId="0">
      <pane xSplit="5" ySplit="8" topLeftCell="F9" activePane="bottomRight" state="frozen"/>
      <selection pane="topRight" activeCell="F1" sqref="F1"/>
      <selection pane="bottomLeft" activeCell="A9" sqref="A9"/>
      <selection pane="bottomRight" activeCell="S43" sqref="S43"/>
    </sheetView>
  </sheetViews>
  <sheetFormatPr defaultRowHeight="15"/>
  <cols>
    <col min="1" max="1" width="43.85546875" style="8" customWidth="1"/>
    <col min="2" max="2" width="26.42578125" style="9" customWidth="1"/>
    <col min="3" max="3" width="26.42578125" style="21" customWidth="1"/>
    <col min="4" max="4" width="21" style="9" customWidth="1"/>
    <col min="5" max="5" width="20.140625" style="9" customWidth="1"/>
    <col min="6" max="6" width="21" style="9" customWidth="1"/>
    <col min="7" max="9" width="20.140625" style="9" customWidth="1"/>
    <col min="10" max="10" width="26.5703125" style="9" customWidth="1"/>
    <col min="11" max="11" width="20.140625" style="9" customWidth="1"/>
    <col min="12" max="12" width="20.28515625" style="9" customWidth="1"/>
    <col min="13" max="13" width="20.140625" style="9" customWidth="1"/>
    <col min="14" max="14" width="20.28515625" style="9" customWidth="1"/>
    <col min="15" max="15" width="27.42578125" style="9" customWidth="1"/>
    <col min="16" max="16" width="20.140625" style="9" customWidth="1"/>
    <col min="17" max="17" width="21" style="9" customWidth="1"/>
    <col min="18" max="18" width="20.140625" style="9" customWidth="1"/>
    <col min="19" max="19" width="21" style="9" customWidth="1"/>
    <col min="20" max="16384" width="9.140625" style="1"/>
  </cols>
  <sheetData>
    <row r="1" spans="1:19" ht="60" customHeight="1">
      <c r="A1" s="51" t="s">
        <v>63</v>
      </c>
      <c r="B1" s="52"/>
      <c r="C1" s="52"/>
      <c r="D1" s="52"/>
      <c r="E1" s="52"/>
      <c r="F1" s="52"/>
      <c r="G1" s="52"/>
      <c r="H1" s="52"/>
      <c r="I1" s="52"/>
      <c r="J1" s="52"/>
      <c r="K1" s="52"/>
      <c r="L1" s="52"/>
      <c r="M1" s="52"/>
      <c r="N1" s="52"/>
      <c r="O1" s="52"/>
      <c r="P1" s="52"/>
      <c r="Q1" s="52"/>
      <c r="R1" s="43"/>
      <c r="S1" s="43"/>
    </row>
    <row r="2" spans="1:19" ht="50.25" customHeight="1">
      <c r="A2" s="2" t="s">
        <v>0</v>
      </c>
      <c r="B2" s="3" t="s">
        <v>23</v>
      </c>
      <c r="C2" s="4" t="s">
        <v>75</v>
      </c>
      <c r="D2" s="22" t="s">
        <v>68</v>
      </c>
      <c r="E2" s="23" t="s">
        <v>78</v>
      </c>
      <c r="F2" s="22" t="s">
        <v>68</v>
      </c>
      <c r="G2" s="23" t="s">
        <v>124</v>
      </c>
      <c r="H2" s="22" t="s">
        <v>68</v>
      </c>
      <c r="I2" s="23" t="s">
        <v>125</v>
      </c>
      <c r="J2" s="4" t="s">
        <v>76</v>
      </c>
      <c r="K2" s="22" t="s">
        <v>68</v>
      </c>
      <c r="L2" s="23" t="s">
        <v>79</v>
      </c>
      <c r="M2" s="22" t="s">
        <v>68</v>
      </c>
      <c r="N2" s="23" t="s">
        <v>142</v>
      </c>
      <c r="O2" s="4" t="s">
        <v>77</v>
      </c>
      <c r="P2" s="22" t="s">
        <v>68</v>
      </c>
      <c r="Q2" s="23" t="s">
        <v>80</v>
      </c>
      <c r="R2" s="22" t="s">
        <v>68</v>
      </c>
      <c r="S2" s="23" t="s">
        <v>143</v>
      </c>
    </row>
    <row r="3" spans="1:19" ht="35.25" hidden="1" customHeight="1">
      <c r="A3" s="2"/>
      <c r="B3" s="3"/>
      <c r="C3" s="4"/>
      <c r="D3" s="3" t="s">
        <v>65</v>
      </c>
      <c r="E3" s="3" t="s">
        <v>66</v>
      </c>
      <c r="F3" s="22" t="s">
        <v>65</v>
      </c>
      <c r="G3" s="22" t="s">
        <v>66</v>
      </c>
      <c r="H3" s="22" t="s">
        <v>65</v>
      </c>
      <c r="I3" s="22" t="s">
        <v>66</v>
      </c>
      <c r="J3" s="3"/>
      <c r="K3" s="3" t="s">
        <v>65</v>
      </c>
      <c r="L3" s="3" t="s">
        <v>66</v>
      </c>
      <c r="M3" s="22" t="s">
        <v>65</v>
      </c>
      <c r="N3" s="22" t="s">
        <v>66</v>
      </c>
      <c r="O3" s="3"/>
      <c r="P3" s="3" t="s">
        <v>65</v>
      </c>
      <c r="Q3" s="3" t="s">
        <v>66</v>
      </c>
      <c r="R3" s="22" t="s">
        <v>65</v>
      </c>
      <c r="S3" s="22" t="s">
        <v>66</v>
      </c>
    </row>
    <row r="4" spans="1:19" ht="31.5">
      <c r="A4" s="2" t="s">
        <v>1</v>
      </c>
      <c r="B4" s="3" t="s">
        <v>12</v>
      </c>
      <c r="C4" s="11">
        <f t="shared" ref="C4:R4" si="0">C5</f>
        <v>4137342057.3000002</v>
      </c>
      <c r="D4" s="11">
        <f t="shared" si="0"/>
        <v>521459889</v>
      </c>
      <c r="E4" s="11">
        <f t="shared" si="0"/>
        <v>4658801946.3000002</v>
      </c>
      <c r="F4" s="11">
        <f t="shared" si="0"/>
        <v>633083761.06999993</v>
      </c>
      <c r="G4" s="11">
        <f t="shared" si="0"/>
        <v>5291885707.3699999</v>
      </c>
      <c r="H4" s="11">
        <f t="shared" si="0"/>
        <v>-3864116.5899999142</v>
      </c>
      <c r="I4" s="11">
        <f t="shared" si="0"/>
        <v>5288021590.7799997</v>
      </c>
      <c r="J4" s="11">
        <f t="shared" si="0"/>
        <v>3580658651</v>
      </c>
      <c r="K4" s="11">
        <f t="shared" si="0"/>
        <v>308005512</v>
      </c>
      <c r="L4" s="11">
        <f t="shared" si="0"/>
        <v>3888664163</v>
      </c>
      <c r="M4" s="11">
        <f t="shared" si="0"/>
        <v>0</v>
      </c>
      <c r="N4" s="11">
        <f t="shared" si="0"/>
        <v>3888664163</v>
      </c>
      <c r="O4" s="11">
        <f t="shared" si="0"/>
        <v>3300600781</v>
      </c>
      <c r="P4" s="11">
        <f t="shared" si="0"/>
        <v>214583012</v>
      </c>
      <c r="Q4" s="11">
        <f t="shared" ref="Q4:S4" si="1">Q5</f>
        <v>3515183793</v>
      </c>
      <c r="R4" s="11">
        <f t="shared" si="0"/>
        <v>0</v>
      </c>
      <c r="S4" s="11">
        <f t="shared" si="1"/>
        <v>3515183793</v>
      </c>
    </row>
    <row r="5" spans="1:19" ht="47.25">
      <c r="A5" s="2" t="s">
        <v>2</v>
      </c>
      <c r="B5" s="3" t="s">
        <v>12</v>
      </c>
      <c r="C5" s="11">
        <f t="shared" ref="C5:S5" si="2">C6+C8+C28+C40</f>
        <v>4137342057.3000002</v>
      </c>
      <c r="D5" s="11">
        <f t="shared" si="2"/>
        <v>521459889</v>
      </c>
      <c r="E5" s="11">
        <f t="shared" si="2"/>
        <v>4658801946.3000002</v>
      </c>
      <c r="F5" s="11">
        <f t="shared" si="2"/>
        <v>633083761.06999993</v>
      </c>
      <c r="G5" s="11">
        <f t="shared" si="2"/>
        <v>5291885707.3699999</v>
      </c>
      <c r="H5" s="11">
        <f t="shared" si="2"/>
        <v>-3864116.5899999142</v>
      </c>
      <c r="I5" s="11">
        <f t="shared" si="2"/>
        <v>5288021590.7799997</v>
      </c>
      <c r="J5" s="11">
        <f t="shared" si="2"/>
        <v>3580658651</v>
      </c>
      <c r="K5" s="11">
        <f t="shared" si="2"/>
        <v>308005512</v>
      </c>
      <c r="L5" s="11">
        <f t="shared" si="2"/>
        <v>3888664163</v>
      </c>
      <c r="M5" s="11">
        <f t="shared" si="2"/>
        <v>0</v>
      </c>
      <c r="N5" s="11">
        <f t="shared" si="2"/>
        <v>3888664163</v>
      </c>
      <c r="O5" s="11">
        <f t="shared" si="2"/>
        <v>3300600781</v>
      </c>
      <c r="P5" s="11">
        <f t="shared" si="2"/>
        <v>214583012</v>
      </c>
      <c r="Q5" s="11">
        <f t="shared" si="2"/>
        <v>3515183793</v>
      </c>
      <c r="R5" s="11">
        <f t="shared" si="2"/>
        <v>0</v>
      </c>
      <c r="S5" s="11">
        <f t="shared" si="2"/>
        <v>3515183793</v>
      </c>
    </row>
    <row r="6" spans="1:19" ht="31.5">
      <c r="A6" s="2" t="s">
        <v>3</v>
      </c>
      <c r="B6" s="3" t="s">
        <v>13</v>
      </c>
      <c r="C6" s="11">
        <f t="shared" ref="C6:R6" si="3">C7</f>
        <v>257795900</v>
      </c>
      <c r="D6" s="11">
        <f t="shared" si="3"/>
        <v>0</v>
      </c>
      <c r="E6" s="11">
        <f t="shared" si="3"/>
        <v>257795900</v>
      </c>
      <c r="F6" s="11">
        <f t="shared" si="3"/>
        <v>0</v>
      </c>
      <c r="G6" s="11">
        <f t="shared" si="3"/>
        <v>257795900</v>
      </c>
      <c r="H6" s="11">
        <f t="shared" si="3"/>
        <v>0</v>
      </c>
      <c r="I6" s="11">
        <f t="shared" si="3"/>
        <v>257795900</v>
      </c>
      <c r="J6" s="11">
        <f>J7</f>
        <v>257795900</v>
      </c>
      <c r="K6" s="11">
        <f t="shared" si="3"/>
        <v>0</v>
      </c>
      <c r="L6" s="11">
        <f t="shared" si="3"/>
        <v>257795900</v>
      </c>
      <c r="M6" s="11">
        <f t="shared" si="3"/>
        <v>0</v>
      </c>
      <c r="N6" s="11">
        <f t="shared" si="3"/>
        <v>257795900</v>
      </c>
      <c r="O6" s="11">
        <f t="shared" si="3"/>
        <v>257795900</v>
      </c>
      <c r="P6" s="11">
        <f t="shared" si="3"/>
        <v>0</v>
      </c>
      <c r="Q6" s="11">
        <f t="shared" ref="Q6:S6" si="4">Q7</f>
        <v>257795900</v>
      </c>
      <c r="R6" s="11">
        <f t="shared" si="3"/>
        <v>0</v>
      </c>
      <c r="S6" s="11">
        <f t="shared" si="4"/>
        <v>257795900</v>
      </c>
    </row>
    <row r="7" spans="1:19" ht="47.25">
      <c r="A7" s="5" t="s">
        <v>4</v>
      </c>
      <c r="B7" s="6" t="s">
        <v>31</v>
      </c>
      <c r="C7" s="17">
        <v>257795900</v>
      </c>
      <c r="D7" s="17">
        <v>0</v>
      </c>
      <c r="E7" s="17">
        <f>C7+D7</f>
        <v>257795900</v>
      </c>
      <c r="F7" s="17">
        <v>0</v>
      </c>
      <c r="G7" s="17">
        <f>E7+F7</f>
        <v>257795900</v>
      </c>
      <c r="H7" s="17">
        <v>0</v>
      </c>
      <c r="I7" s="17">
        <f>G7+H7</f>
        <v>257795900</v>
      </c>
      <c r="J7" s="13">
        <v>257795900</v>
      </c>
      <c r="K7" s="17">
        <v>0</v>
      </c>
      <c r="L7" s="17">
        <f>J7+K7</f>
        <v>257795900</v>
      </c>
      <c r="M7" s="17">
        <v>0</v>
      </c>
      <c r="N7" s="17">
        <f>L7+M7</f>
        <v>257795900</v>
      </c>
      <c r="O7" s="13">
        <v>257795900</v>
      </c>
      <c r="P7" s="17">
        <v>0</v>
      </c>
      <c r="Q7" s="17">
        <f>O7+P7</f>
        <v>257795900</v>
      </c>
      <c r="R7" s="17">
        <v>0</v>
      </c>
      <c r="S7" s="17">
        <f>Q7+R7</f>
        <v>257795900</v>
      </c>
    </row>
    <row r="8" spans="1:19" ht="47.25">
      <c r="A8" s="2" t="s">
        <v>34</v>
      </c>
      <c r="B8" s="3" t="s">
        <v>14</v>
      </c>
      <c r="C8" s="11">
        <f>C9+C10+C11+C12+C13+C14+C15+C16+C17+C18+C19+C20+C21+C22+C23</f>
        <v>1079076006.3</v>
      </c>
      <c r="D8" s="11">
        <f t="shared" ref="D8:E8" si="5">D9+D10+D11+D12+D13+D14+D15+D16+D17+D18+D19+D20+D21+D22+D23</f>
        <v>544722628</v>
      </c>
      <c r="E8" s="11">
        <f t="shared" si="5"/>
        <v>1623798634.3</v>
      </c>
      <c r="F8" s="11">
        <f t="shared" ref="F8" si="6">F9+F10+F11+F12+F13+F14+F15+F16+F17+F18+F19+F20+F21+F22+F23</f>
        <v>333142778.06999993</v>
      </c>
      <c r="G8" s="11">
        <f t="shared" ref="G8" si="7">G9+G10+G11+G12+G13+G14+G15+G16+G17+G18+G19+G20+G21+G22+G23</f>
        <v>1956941412.3699999</v>
      </c>
      <c r="H8" s="11">
        <f t="shared" ref="H8" si="8">H9+H10+H11+H12+H13+H14+H15+H16+H17+H18+H19+H20+H21+H22+H23</f>
        <v>-668938898.58999991</v>
      </c>
      <c r="I8" s="11">
        <f>I9+I10+I11+I12+I13+I14+I15+I16+I17+I18+I19+I20+I21+I22+I23</f>
        <v>1288002513.7799997</v>
      </c>
      <c r="J8" s="11">
        <f>J9+J10+J11+J12+J13+J14+J15+J16+J17+J18+J19+J20+J21+J22+J23</f>
        <v>984642300</v>
      </c>
      <c r="K8" s="11">
        <f t="shared" ref="K8" si="9">K9+K10+K11+K12+K13+K14+K15+K16+K17+K18+K19+K20+K21+K22+K23</f>
        <v>332461000</v>
      </c>
      <c r="L8" s="11">
        <f t="shared" ref="L8" si="10">L9+L10+L11+L12+L13+L14+L15+L16+L17+L18+L19+L20+L21+L22+L23</f>
        <v>1317103300</v>
      </c>
      <c r="M8" s="11">
        <f t="shared" ref="M8" si="11">M9+M10+M11+M12+M13+M14+M15+M16+M17+M18+M19+M20+M21+M22+M23</f>
        <v>-619750000</v>
      </c>
      <c r="N8" s="11">
        <f t="shared" ref="N8" si="12">N9+N10+N11+N12+N13+N14+N15+N16+N17+N18+N19+N20+N21+N22+N23</f>
        <v>697353300</v>
      </c>
      <c r="O8" s="11">
        <f t="shared" ref="O8" si="13">O9+O10+O11+O12+O13+O14+O15+O16+O17+O18+O19+O20+O21+O22+O23</f>
        <v>704656430</v>
      </c>
      <c r="P8" s="11">
        <f t="shared" ref="P8" si="14">P9+P10+P11+P12+P13+P14+P15+P16+P17+P18+P19+P20+P21+P22+P23</f>
        <v>239038500</v>
      </c>
      <c r="Q8" s="11">
        <f t="shared" ref="Q8" si="15">Q9+Q10+Q11+Q12+Q13+Q14+Q15+Q16+Q17+Q18+Q19+Q20+Q21+Q22+Q23</f>
        <v>943694930</v>
      </c>
      <c r="R8" s="11">
        <f t="shared" ref="R8" si="16">R9+R10+R11+R12+R13+R14+R15+R16+R17+R18+R19+R20+R21+R22+R23</f>
        <v>-619750000</v>
      </c>
      <c r="S8" s="11">
        <f t="shared" ref="S8" si="17">S9+S10+S11+S12+S13+S14+S15+S16+S17+S18+S19+S20+S21+S22+S23</f>
        <v>323944930</v>
      </c>
    </row>
    <row r="9" spans="1:19" ht="183.75" customHeight="1">
      <c r="A9" s="5" t="s">
        <v>42</v>
      </c>
      <c r="B9" s="6" t="s">
        <v>24</v>
      </c>
      <c r="C9" s="17">
        <v>0</v>
      </c>
      <c r="D9" s="17">
        <v>0</v>
      </c>
      <c r="E9" s="17">
        <f>C9+D9</f>
        <v>0</v>
      </c>
      <c r="F9" s="17">
        <v>47217651.07</v>
      </c>
      <c r="G9" s="17">
        <f>E9+F9</f>
        <v>47217651.07</v>
      </c>
      <c r="H9" s="17"/>
      <c r="I9" s="17">
        <f>G9+H9</f>
        <v>47217651.07</v>
      </c>
      <c r="J9" s="13">
        <v>0</v>
      </c>
      <c r="K9" s="17">
        <v>0</v>
      </c>
      <c r="L9" s="17">
        <f>J9+K9</f>
        <v>0</v>
      </c>
      <c r="M9" s="17">
        <v>0</v>
      </c>
      <c r="N9" s="17">
        <f>L9+M9</f>
        <v>0</v>
      </c>
      <c r="O9" s="13">
        <v>0</v>
      </c>
      <c r="P9" s="6">
        <v>0</v>
      </c>
      <c r="Q9" s="13">
        <f>O9+P9</f>
        <v>0</v>
      </c>
      <c r="R9" s="6">
        <v>0</v>
      </c>
      <c r="S9" s="13">
        <f>Q9+R9</f>
        <v>0</v>
      </c>
    </row>
    <row r="10" spans="1:19" ht="137.25" customHeight="1">
      <c r="A10" s="5" t="s">
        <v>43</v>
      </c>
      <c r="B10" s="6" t="s">
        <v>15</v>
      </c>
      <c r="C10" s="17">
        <v>23210000</v>
      </c>
      <c r="D10" s="17">
        <v>-23210000</v>
      </c>
      <c r="E10" s="17">
        <f t="shared" ref="E10:E22" si="18">C10+D10</f>
        <v>0</v>
      </c>
      <c r="F10" s="17">
        <v>5266666.26</v>
      </c>
      <c r="G10" s="17">
        <f t="shared" ref="G10:G22" si="19">E10+F10</f>
        <v>5266666.26</v>
      </c>
      <c r="H10" s="17"/>
      <c r="I10" s="17">
        <f t="shared" ref="I10:I22" si="20">G10+H10</f>
        <v>5266666.26</v>
      </c>
      <c r="J10" s="13">
        <v>28500000</v>
      </c>
      <c r="K10" s="17">
        <v>-28500000</v>
      </c>
      <c r="L10" s="17">
        <f t="shared" ref="L10:L22" si="21">J10+K10</f>
        <v>0</v>
      </c>
      <c r="M10" s="17">
        <v>0</v>
      </c>
      <c r="N10" s="17">
        <f t="shared" ref="N10:N20" si="22">L10+M10</f>
        <v>0</v>
      </c>
      <c r="O10" s="13">
        <v>46420000</v>
      </c>
      <c r="P10" s="17">
        <v>-46420000</v>
      </c>
      <c r="Q10" s="13">
        <f t="shared" ref="Q10:Q22" si="23">O10+P10</f>
        <v>0</v>
      </c>
      <c r="R10" s="17">
        <v>0</v>
      </c>
      <c r="S10" s="13">
        <f t="shared" ref="S10" si="24">Q10+R10</f>
        <v>0</v>
      </c>
    </row>
    <row r="11" spans="1:19" ht="137.25" customHeight="1">
      <c r="A11" s="5" t="s">
        <v>126</v>
      </c>
      <c r="B11" s="6" t="s">
        <v>91</v>
      </c>
      <c r="C11" s="17"/>
      <c r="D11" s="17"/>
      <c r="E11" s="17"/>
      <c r="F11" s="17"/>
      <c r="G11" s="17">
        <f t="shared" si="19"/>
        <v>0</v>
      </c>
      <c r="H11" s="17">
        <v>48760704.960000001</v>
      </c>
      <c r="I11" s="17">
        <f t="shared" si="20"/>
        <v>48760704.960000001</v>
      </c>
      <c r="J11" s="13"/>
      <c r="K11" s="17"/>
      <c r="L11" s="17">
        <f t="shared" si="21"/>
        <v>0</v>
      </c>
      <c r="M11" s="17"/>
      <c r="N11" s="17">
        <f t="shared" si="22"/>
        <v>0</v>
      </c>
      <c r="O11" s="13"/>
      <c r="P11" s="17"/>
      <c r="Q11" s="13"/>
      <c r="R11" s="17"/>
      <c r="S11" s="13"/>
    </row>
    <row r="12" spans="1:19" ht="137.25" customHeight="1">
      <c r="A12" s="5" t="s">
        <v>126</v>
      </c>
      <c r="B12" s="6" t="s">
        <v>91</v>
      </c>
      <c r="C12" s="17"/>
      <c r="D12" s="17"/>
      <c r="E12" s="17"/>
      <c r="F12" s="17"/>
      <c r="G12" s="17">
        <f t="shared" si="19"/>
        <v>0</v>
      </c>
      <c r="H12" s="17">
        <v>754031.52</v>
      </c>
      <c r="I12" s="17">
        <f>G12+H12</f>
        <v>754031.52</v>
      </c>
      <c r="J12" s="13"/>
      <c r="K12" s="17"/>
      <c r="L12" s="17">
        <f t="shared" si="21"/>
        <v>0</v>
      </c>
      <c r="M12" s="17"/>
      <c r="N12" s="17">
        <f t="shared" si="22"/>
        <v>0</v>
      </c>
      <c r="O12" s="13"/>
      <c r="P12" s="17"/>
      <c r="Q12" s="13"/>
      <c r="R12" s="17"/>
      <c r="S12" s="13"/>
    </row>
    <row r="13" spans="1:19" ht="141.75" customHeight="1">
      <c r="A13" s="5" t="s">
        <v>127</v>
      </c>
      <c r="B13" s="6" t="s">
        <v>92</v>
      </c>
      <c r="C13" s="17"/>
      <c r="D13" s="17">
        <v>352798600</v>
      </c>
      <c r="E13" s="17">
        <f t="shared" si="18"/>
        <v>352798600</v>
      </c>
      <c r="F13" s="17"/>
      <c r="G13" s="17">
        <f t="shared" si="19"/>
        <v>352798600</v>
      </c>
      <c r="H13" s="17"/>
      <c r="I13" s="17">
        <f>G13+H13</f>
        <v>352798600</v>
      </c>
      <c r="J13" s="13"/>
      <c r="K13" s="17"/>
      <c r="L13" s="17">
        <f t="shared" si="21"/>
        <v>0</v>
      </c>
      <c r="M13" s="17"/>
      <c r="N13" s="17">
        <f t="shared" si="22"/>
        <v>0</v>
      </c>
      <c r="O13" s="13"/>
      <c r="P13" s="17"/>
      <c r="Q13" s="13"/>
      <c r="R13" s="17"/>
      <c r="S13" s="13">
        <f>Q13+R13</f>
        <v>0</v>
      </c>
    </row>
    <row r="14" spans="1:19" ht="141.75" customHeight="1">
      <c r="A14" s="5" t="s">
        <v>128</v>
      </c>
      <c r="B14" s="6" t="s">
        <v>92</v>
      </c>
      <c r="C14" s="17"/>
      <c r="D14" s="17">
        <v>214670000</v>
      </c>
      <c r="E14" s="17">
        <f t="shared" si="18"/>
        <v>214670000</v>
      </c>
      <c r="F14" s="17">
        <v>-10000000</v>
      </c>
      <c r="G14" s="17">
        <f t="shared" si="19"/>
        <v>204670000</v>
      </c>
      <c r="H14" s="17">
        <v>-105791740</v>
      </c>
      <c r="I14" s="17">
        <f t="shared" si="20"/>
        <v>98878260</v>
      </c>
      <c r="J14" s="13"/>
      <c r="K14" s="17">
        <v>360961000</v>
      </c>
      <c r="L14" s="17">
        <f t="shared" si="21"/>
        <v>360961000</v>
      </c>
      <c r="M14" s="17"/>
      <c r="N14" s="17">
        <f t="shared" si="22"/>
        <v>360961000</v>
      </c>
      <c r="O14" s="13"/>
      <c r="P14" s="17">
        <v>285458500</v>
      </c>
      <c r="Q14" s="13">
        <f>O14+P14</f>
        <v>285458500</v>
      </c>
      <c r="R14" s="17"/>
      <c r="S14" s="13">
        <f>Q14+R14</f>
        <v>285458500</v>
      </c>
    </row>
    <row r="15" spans="1:19" ht="141.75" customHeight="1">
      <c r="A15" s="5" t="s">
        <v>60</v>
      </c>
      <c r="B15" s="6" t="s">
        <v>59</v>
      </c>
      <c r="C15" s="17">
        <v>92462680.599999994</v>
      </c>
      <c r="D15" s="17"/>
      <c r="E15" s="17">
        <f t="shared" si="18"/>
        <v>92462680.599999994</v>
      </c>
      <c r="F15" s="17">
        <v>92295381.700000003</v>
      </c>
      <c r="G15" s="17">
        <f t="shared" si="19"/>
        <v>184758062.30000001</v>
      </c>
      <c r="H15" s="17"/>
      <c r="I15" s="17">
        <f t="shared" si="20"/>
        <v>184758062.30000001</v>
      </c>
      <c r="J15" s="13"/>
      <c r="K15" s="17"/>
      <c r="L15" s="17">
        <f t="shared" si="21"/>
        <v>0</v>
      </c>
      <c r="M15" s="17"/>
      <c r="N15" s="17">
        <f t="shared" si="22"/>
        <v>0</v>
      </c>
      <c r="O15" s="13"/>
      <c r="P15" s="17"/>
      <c r="Q15" s="13">
        <f>O15+P15</f>
        <v>0</v>
      </c>
      <c r="R15" s="17"/>
      <c r="S15" s="13">
        <f>Q15+R15</f>
        <v>0</v>
      </c>
    </row>
    <row r="16" spans="1:19" ht="141.75" customHeight="1">
      <c r="A16" s="5" t="s">
        <v>61</v>
      </c>
      <c r="B16" s="6" t="s">
        <v>59</v>
      </c>
      <c r="C16" s="17">
        <v>54521844.299999997</v>
      </c>
      <c r="D16" s="17"/>
      <c r="E16" s="17">
        <f t="shared" si="18"/>
        <v>54521844.299999997</v>
      </c>
      <c r="F16" s="17">
        <v>-27177272.699999999</v>
      </c>
      <c r="G16" s="17">
        <f t="shared" si="19"/>
        <v>27344571.599999998</v>
      </c>
      <c r="H16" s="17"/>
      <c r="I16" s="17">
        <f t="shared" si="20"/>
        <v>27344571.599999998</v>
      </c>
      <c r="J16" s="13"/>
      <c r="K16" s="17"/>
      <c r="L16" s="17">
        <f t="shared" si="21"/>
        <v>0</v>
      </c>
      <c r="M16" s="17"/>
      <c r="N16" s="17">
        <f t="shared" si="22"/>
        <v>0</v>
      </c>
      <c r="O16" s="13"/>
      <c r="P16" s="17"/>
      <c r="Q16" s="13">
        <f>O16+P16</f>
        <v>0</v>
      </c>
      <c r="R16" s="17"/>
      <c r="S16" s="13"/>
    </row>
    <row r="17" spans="1:19" ht="117.75" customHeight="1">
      <c r="A17" s="5" t="s">
        <v>129</v>
      </c>
      <c r="B17" s="6" t="s">
        <v>108</v>
      </c>
      <c r="C17" s="17"/>
      <c r="D17" s="17"/>
      <c r="E17" s="17">
        <f t="shared" si="18"/>
        <v>0</v>
      </c>
      <c r="F17" s="17">
        <v>158994.64000000001</v>
      </c>
      <c r="G17" s="17">
        <f t="shared" si="19"/>
        <v>158994.64000000001</v>
      </c>
      <c r="H17" s="17"/>
      <c r="I17" s="17">
        <f t="shared" si="20"/>
        <v>158994.64000000001</v>
      </c>
      <c r="J17" s="13"/>
      <c r="K17" s="17"/>
      <c r="L17" s="17">
        <f t="shared" si="21"/>
        <v>0</v>
      </c>
      <c r="M17" s="17"/>
      <c r="N17" s="17">
        <f t="shared" si="22"/>
        <v>0</v>
      </c>
      <c r="O17" s="13"/>
      <c r="P17" s="17"/>
      <c r="Q17" s="13"/>
      <c r="R17" s="17"/>
      <c r="S17" s="13"/>
    </row>
    <row r="18" spans="1:19" ht="117.75" customHeight="1">
      <c r="A18" s="5" t="s">
        <v>130</v>
      </c>
      <c r="B18" s="6" t="s">
        <v>108</v>
      </c>
      <c r="C18" s="17"/>
      <c r="D18" s="17"/>
      <c r="E18" s="17">
        <f t="shared" si="18"/>
        <v>0</v>
      </c>
      <c r="F18" s="17">
        <v>34901.26</v>
      </c>
      <c r="G18" s="17">
        <f t="shared" si="19"/>
        <v>34901.26</v>
      </c>
      <c r="H18" s="17"/>
      <c r="I18" s="17">
        <f t="shared" si="20"/>
        <v>34901.26</v>
      </c>
      <c r="J18" s="13"/>
      <c r="K18" s="17"/>
      <c r="L18" s="17">
        <f t="shared" si="21"/>
        <v>0</v>
      </c>
      <c r="M18" s="17"/>
      <c r="N18" s="17">
        <f t="shared" si="22"/>
        <v>0</v>
      </c>
      <c r="O18" s="13"/>
      <c r="P18" s="17"/>
      <c r="Q18" s="13"/>
      <c r="R18" s="17"/>
      <c r="S18" s="13"/>
    </row>
    <row r="19" spans="1:19" ht="218.25" customHeight="1">
      <c r="A19" s="5" t="s">
        <v>64</v>
      </c>
      <c r="B19" s="6" t="s">
        <v>41</v>
      </c>
      <c r="C19" s="17">
        <v>252825906.40000001</v>
      </c>
      <c r="D19" s="17">
        <v>0</v>
      </c>
      <c r="E19" s="17">
        <f t="shared" si="18"/>
        <v>252825906.40000001</v>
      </c>
      <c r="F19" s="17">
        <v>0</v>
      </c>
      <c r="G19" s="17">
        <f t="shared" si="19"/>
        <v>252825906.40000001</v>
      </c>
      <c r="H19" s="17">
        <v>0</v>
      </c>
      <c r="I19" s="17">
        <f t="shared" si="20"/>
        <v>252825906.40000001</v>
      </c>
      <c r="J19" s="13">
        <v>299037900</v>
      </c>
      <c r="K19" s="17">
        <v>0</v>
      </c>
      <c r="L19" s="17">
        <f t="shared" si="21"/>
        <v>299037900</v>
      </c>
      <c r="M19" s="17">
        <v>0</v>
      </c>
      <c r="N19" s="17">
        <f t="shared" si="22"/>
        <v>299037900</v>
      </c>
      <c r="O19" s="13">
        <v>0</v>
      </c>
      <c r="P19" s="17">
        <v>0</v>
      </c>
      <c r="Q19" s="13">
        <f t="shared" si="23"/>
        <v>0</v>
      </c>
      <c r="R19" s="17">
        <v>0</v>
      </c>
      <c r="S19" s="13">
        <f t="shared" ref="S19:S22" si="25">Q19+R19</f>
        <v>0</v>
      </c>
    </row>
    <row r="20" spans="1:19" ht="110.25">
      <c r="A20" s="5" t="s">
        <v>44</v>
      </c>
      <c r="B20" s="6" t="s">
        <v>36</v>
      </c>
      <c r="C20" s="17">
        <v>0</v>
      </c>
      <c r="D20" s="17">
        <v>0</v>
      </c>
      <c r="E20" s="17">
        <f t="shared" si="18"/>
        <v>0</v>
      </c>
      <c r="F20" s="17">
        <v>0</v>
      </c>
      <c r="G20" s="17">
        <f t="shared" si="19"/>
        <v>0</v>
      </c>
      <c r="H20" s="17">
        <v>0</v>
      </c>
      <c r="I20" s="17">
        <f t="shared" si="20"/>
        <v>0</v>
      </c>
      <c r="J20" s="13">
        <v>0</v>
      </c>
      <c r="K20" s="17">
        <v>0</v>
      </c>
      <c r="L20" s="17">
        <f t="shared" si="21"/>
        <v>0</v>
      </c>
      <c r="M20" s="17">
        <v>0</v>
      </c>
      <c r="N20" s="17">
        <f t="shared" si="22"/>
        <v>0</v>
      </c>
      <c r="O20" s="13">
        <v>0</v>
      </c>
      <c r="P20" s="6">
        <v>0</v>
      </c>
      <c r="Q20" s="13">
        <f t="shared" si="23"/>
        <v>0</v>
      </c>
      <c r="R20" s="6">
        <v>0</v>
      </c>
      <c r="S20" s="13">
        <f t="shared" si="25"/>
        <v>0</v>
      </c>
    </row>
    <row r="21" spans="1:19" ht="110.25">
      <c r="A21" s="5" t="s">
        <v>45</v>
      </c>
      <c r="B21" s="6" t="s">
        <v>36</v>
      </c>
      <c r="C21" s="17">
        <v>0</v>
      </c>
      <c r="D21" s="17">
        <v>0</v>
      </c>
      <c r="E21" s="17">
        <f t="shared" si="18"/>
        <v>0</v>
      </c>
      <c r="F21" s="17">
        <v>199470259.97999999</v>
      </c>
      <c r="G21" s="17">
        <f t="shared" si="19"/>
        <v>199470259.97999999</v>
      </c>
      <c r="H21" s="17">
        <v>0</v>
      </c>
      <c r="I21" s="17">
        <f t="shared" si="20"/>
        <v>199470259.97999999</v>
      </c>
      <c r="J21" s="13">
        <v>0</v>
      </c>
      <c r="K21" s="17">
        <v>0</v>
      </c>
      <c r="L21" s="17">
        <f t="shared" si="21"/>
        <v>0</v>
      </c>
      <c r="M21" s="17">
        <v>0</v>
      </c>
      <c r="N21" s="17">
        <f t="shared" ref="N21:N22" si="26">L21+M21</f>
        <v>0</v>
      </c>
      <c r="O21" s="13">
        <v>0</v>
      </c>
      <c r="P21" s="6">
        <v>0</v>
      </c>
      <c r="Q21" s="13">
        <f t="shared" si="23"/>
        <v>0</v>
      </c>
      <c r="R21" s="6">
        <v>0</v>
      </c>
      <c r="S21" s="13">
        <f t="shared" si="25"/>
        <v>0</v>
      </c>
    </row>
    <row r="22" spans="1:19" ht="110.25">
      <c r="A22" s="5" t="s">
        <v>131</v>
      </c>
      <c r="B22" s="6" t="s">
        <v>132</v>
      </c>
      <c r="C22" s="17">
        <v>0</v>
      </c>
      <c r="D22" s="17">
        <v>0</v>
      </c>
      <c r="E22" s="17">
        <f t="shared" si="18"/>
        <v>0</v>
      </c>
      <c r="F22" s="17">
        <v>14127129.27</v>
      </c>
      <c r="G22" s="17">
        <f t="shared" si="19"/>
        <v>14127129.27</v>
      </c>
      <c r="H22" s="17">
        <v>0</v>
      </c>
      <c r="I22" s="17">
        <f t="shared" si="20"/>
        <v>14127129.27</v>
      </c>
      <c r="J22" s="13">
        <v>0</v>
      </c>
      <c r="K22" s="17">
        <v>0</v>
      </c>
      <c r="L22" s="17">
        <f t="shared" si="21"/>
        <v>0</v>
      </c>
      <c r="M22" s="17">
        <v>0</v>
      </c>
      <c r="N22" s="17">
        <f t="shared" si="26"/>
        <v>0</v>
      </c>
      <c r="O22" s="13">
        <v>0</v>
      </c>
      <c r="P22" s="6">
        <v>0</v>
      </c>
      <c r="Q22" s="13">
        <f t="shared" si="23"/>
        <v>0</v>
      </c>
      <c r="R22" s="6">
        <v>0</v>
      </c>
      <c r="S22" s="13">
        <f t="shared" si="25"/>
        <v>0</v>
      </c>
    </row>
    <row r="23" spans="1:19" ht="31.5">
      <c r="A23" s="2" t="s">
        <v>5</v>
      </c>
      <c r="B23" s="3" t="s">
        <v>16</v>
      </c>
      <c r="C23" s="11">
        <f>C24+C25+C26+C27</f>
        <v>656055575</v>
      </c>
      <c r="D23" s="11">
        <f t="shared" ref="D23:Q23" si="27">D24+D25+D26+D27</f>
        <v>464028</v>
      </c>
      <c r="E23" s="11">
        <f t="shared" si="27"/>
        <v>656519603</v>
      </c>
      <c r="F23" s="11">
        <f t="shared" si="27"/>
        <v>11749066.59</v>
      </c>
      <c r="G23" s="11">
        <f t="shared" si="27"/>
        <v>668268669.59000003</v>
      </c>
      <c r="H23" s="11">
        <f t="shared" ref="H23" si="28">H24+H25+H26+H27</f>
        <v>-612661895.06999993</v>
      </c>
      <c r="I23" s="11">
        <f>I24+I25+I26+I27</f>
        <v>55606774.520000003</v>
      </c>
      <c r="J23" s="11">
        <f t="shared" ref="J23" si="29">J24+J25+J26+J27</f>
        <v>657104400</v>
      </c>
      <c r="K23" s="11">
        <f t="shared" si="27"/>
        <v>0</v>
      </c>
      <c r="L23" s="11">
        <f t="shared" si="27"/>
        <v>657104400</v>
      </c>
      <c r="M23" s="11">
        <f t="shared" ref="M23" si="30">M24+M25+M26+M27</f>
        <v>-619750000</v>
      </c>
      <c r="N23" s="11">
        <f t="shared" ref="N23" si="31">N24+N25+N26+N27</f>
        <v>37354400</v>
      </c>
      <c r="O23" s="11">
        <f t="shared" si="27"/>
        <v>658236430</v>
      </c>
      <c r="P23" s="11">
        <f t="shared" si="27"/>
        <v>0</v>
      </c>
      <c r="Q23" s="11">
        <f t="shared" si="27"/>
        <v>658236430</v>
      </c>
      <c r="R23" s="11">
        <f t="shared" ref="R23" si="32">R24+R25+R26+R27</f>
        <v>-619750000</v>
      </c>
      <c r="S23" s="11">
        <f t="shared" ref="S23" si="33">S24+S25+S26+S27</f>
        <v>38486430</v>
      </c>
    </row>
    <row r="24" spans="1:19" ht="110.25">
      <c r="A24" s="5" t="s">
        <v>62</v>
      </c>
      <c r="B24" s="7" t="s">
        <v>40</v>
      </c>
      <c r="C24" s="17">
        <v>0</v>
      </c>
      <c r="D24" s="18">
        <v>0</v>
      </c>
      <c r="E24" s="17">
        <f>C24+D24</f>
        <v>0</v>
      </c>
      <c r="F24" s="18">
        <v>0</v>
      </c>
      <c r="G24" s="17">
        <f>E24+F24</f>
        <v>0</v>
      </c>
      <c r="H24" s="18">
        <v>0</v>
      </c>
      <c r="I24" s="17">
        <f>G24+H24</f>
        <v>0</v>
      </c>
      <c r="J24" s="13">
        <v>0</v>
      </c>
      <c r="K24" s="17">
        <v>0</v>
      </c>
      <c r="L24" s="17">
        <f>J24+K24</f>
        <v>0</v>
      </c>
      <c r="M24" s="17">
        <v>0</v>
      </c>
      <c r="N24" s="17">
        <f>L24+M24</f>
        <v>0</v>
      </c>
      <c r="O24" s="13">
        <v>0</v>
      </c>
      <c r="P24" s="6">
        <v>0</v>
      </c>
      <c r="Q24" s="13">
        <f>O24+P24</f>
        <v>0</v>
      </c>
      <c r="R24" s="6">
        <v>0</v>
      </c>
      <c r="S24" s="13">
        <f>Q24+R24</f>
        <v>0</v>
      </c>
    </row>
    <row r="25" spans="1:19" ht="141.75">
      <c r="A25" s="5" t="s">
        <v>46</v>
      </c>
      <c r="B25" s="7" t="s">
        <v>17</v>
      </c>
      <c r="C25" s="17">
        <v>36305575</v>
      </c>
      <c r="D25" s="16">
        <v>464028</v>
      </c>
      <c r="E25" s="17">
        <f t="shared" ref="E25:E27" si="34">C25+D25</f>
        <v>36769603</v>
      </c>
      <c r="F25" s="16">
        <v>11749066.59</v>
      </c>
      <c r="G25" s="17">
        <f t="shared" ref="G25:G27" si="35">E25+F25</f>
        <v>48518669.590000004</v>
      </c>
      <c r="H25" s="16">
        <v>7088104.9299999997</v>
      </c>
      <c r="I25" s="17">
        <f t="shared" ref="I25:I27" si="36">G25+H25</f>
        <v>55606774.520000003</v>
      </c>
      <c r="J25" s="13">
        <v>37354400</v>
      </c>
      <c r="K25" s="16">
        <v>0</v>
      </c>
      <c r="L25" s="17">
        <f t="shared" ref="L25:L27" si="37">J25+K25</f>
        <v>37354400</v>
      </c>
      <c r="M25" s="16">
        <v>0</v>
      </c>
      <c r="N25" s="17">
        <f t="shared" ref="N25:N27" si="38">L25+M25</f>
        <v>37354400</v>
      </c>
      <c r="O25" s="13">
        <v>38486430</v>
      </c>
      <c r="P25" s="16">
        <v>0</v>
      </c>
      <c r="Q25" s="13">
        <f t="shared" ref="Q25:Q27" si="39">O25+P25</f>
        <v>38486430</v>
      </c>
      <c r="R25" s="16">
        <v>0</v>
      </c>
      <c r="S25" s="13">
        <f t="shared" ref="S25:S27" si="40">Q25+R25</f>
        <v>38486430</v>
      </c>
    </row>
    <row r="26" spans="1:19" ht="157.5">
      <c r="A26" s="5" t="s">
        <v>133</v>
      </c>
      <c r="B26" s="7" t="s">
        <v>17</v>
      </c>
      <c r="C26" s="17">
        <v>279750000</v>
      </c>
      <c r="D26" s="16">
        <v>0</v>
      </c>
      <c r="E26" s="17">
        <f t="shared" si="34"/>
        <v>279750000</v>
      </c>
      <c r="F26" s="16">
        <v>0</v>
      </c>
      <c r="G26" s="17">
        <f t="shared" si="35"/>
        <v>279750000</v>
      </c>
      <c r="H26" s="16">
        <v>-279750000</v>
      </c>
      <c r="I26" s="17">
        <f t="shared" si="36"/>
        <v>0</v>
      </c>
      <c r="J26" s="13">
        <v>279750000</v>
      </c>
      <c r="K26" s="16">
        <v>0</v>
      </c>
      <c r="L26" s="17">
        <f t="shared" si="37"/>
        <v>279750000</v>
      </c>
      <c r="M26" s="16">
        <v>-279750000</v>
      </c>
      <c r="N26" s="17">
        <f t="shared" si="38"/>
        <v>0</v>
      </c>
      <c r="O26" s="13">
        <v>279750000</v>
      </c>
      <c r="P26" s="16">
        <v>0</v>
      </c>
      <c r="Q26" s="13">
        <f t="shared" si="39"/>
        <v>279750000</v>
      </c>
      <c r="R26" s="16">
        <v>-279750000</v>
      </c>
      <c r="S26" s="13">
        <f t="shared" si="40"/>
        <v>0</v>
      </c>
    </row>
    <row r="27" spans="1:19" ht="157.5">
      <c r="A27" s="5" t="s">
        <v>134</v>
      </c>
      <c r="B27" s="7" t="s">
        <v>17</v>
      </c>
      <c r="C27" s="17">
        <v>340000000</v>
      </c>
      <c r="D27" s="18">
        <v>0</v>
      </c>
      <c r="E27" s="17">
        <f t="shared" si="34"/>
        <v>340000000</v>
      </c>
      <c r="F27" s="18">
        <v>0</v>
      </c>
      <c r="G27" s="17">
        <f t="shared" si="35"/>
        <v>340000000</v>
      </c>
      <c r="H27" s="16">
        <v>-340000000</v>
      </c>
      <c r="I27" s="17">
        <f t="shared" si="36"/>
        <v>0</v>
      </c>
      <c r="J27" s="13">
        <v>340000000</v>
      </c>
      <c r="K27" s="16">
        <v>0</v>
      </c>
      <c r="L27" s="17">
        <f t="shared" si="37"/>
        <v>340000000</v>
      </c>
      <c r="M27" s="16">
        <v>-340000000</v>
      </c>
      <c r="N27" s="17">
        <f t="shared" si="38"/>
        <v>0</v>
      </c>
      <c r="O27" s="13">
        <v>340000000</v>
      </c>
      <c r="P27" s="16">
        <v>0</v>
      </c>
      <c r="Q27" s="13">
        <f t="shared" si="39"/>
        <v>340000000</v>
      </c>
      <c r="R27" s="16">
        <v>-340000000</v>
      </c>
      <c r="S27" s="13">
        <f t="shared" si="40"/>
        <v>0</v>
      </c>
    </row>
    <row r="28" spans="1:19" ht="31.5">
      <c r="A28" s="2" t="s">
        <v>6</v>
      </c>
      <c r="B28" s="3" t="s">
        <v>18</v>
      </c>
      <c r="C28" s="11">
        <f t="shared" ref="C28:P28" si="41">C29+C30+C31</f>
        <v>2800470151</v>
      </c>
      <c r="D28" s="11">
        <f t="shared" si="41"/>
        <v>-23262739</v>
      </c>
      <c r="E28" s="11">
        <f t="shared" si="41"/>
        <v>2777207412</v>
      </c>
      <c r="F28" s="11">
        <f t="shared" ref="F28:G28" si="42">F29+F30+F31</f>
        <v>283714683</v>
      </c>
      <c r="G28" s="11">
        <f t="shared" si="42"/>
        <v>3060922095</v>
      </c>
      <c r="H28" s="11">
        <f t="shared" ref="H28:I28" si="43">H29+H30+H31</f>
        <v>45324782</v>
      </c>
      <c r="I28" s="11">
        <f t="shared" si="43"/>
        <v>3106246877</v>
      </c>
      <c r="J28" s="11">
        <f t="shared" si="41"/>
        <v>2338220451</v>
      </c>
      <c r="K28" s="11">
        <f t="shared" si="41"/>
        <v>-24455488</v>
      </c>
      <c r="L28" s="11">
        <f t="shared" si="41"/>
        <v>2313764963</v>
      </c>
      <c r="M28" s="11">
        <f t="shared" ref="M28:N28" si="44">M29+M30+M31</f>
        <v>0</v>
      </c>
      <c r="N28" s="11">
        <f t="shared" si="44"/>
        <v>2313764963</v>
      </c>
      <c r="O28" s="11">
        <f t="shared" si="41"/>
        <v>2338148451</v>
      </c>
      <c r="P28" s="11">
        <f t="shared" si="41"/>
        <v>-24455488</v>
      </c>
      <c r="Q28" s="11">
        <f t="shared" ref="Q28:R28" si="45">Q29+Q30+Q31</f>
        <v>2313692963</v>
      </c>
      <c r="R28" s="11">
        <f t="shared" si="45"/>
        <v>0</v>
      </c>
      <c r="S28" s="11">
        <f t="shared" ref="S28" si="46">S29+S30+S31</f>
        <v>2313692963</v>
      </c>
    </row>
    <row r="29" spans="1:19" ht="118.5" customHeight="1">
      <c r="A29" s="5" t="s">
        <v>47</v>
      </c>
      <c r="B29" s="6" t="s">
        <v>19</v>
      </c>
      <c r="C29" s="17">
        <v>23261800</v>
      </c>
      <c r="D29" s="17">
        <v>0</v>
      </c>
      <c r="E29" s="17">
        <f>C29+D29</f>
        <v>23261800</v>
      </c>
      <c r="F29" s="17">
        <v>0</v>
      </c>
      <c r="G29" s="17">
        <f>E29+F29</f>
        <v>23261800</v>
      </c>
      <c r="H29" s="17">
        <v>0</v>
      </c>
      <c r="I29" s="17">
        <f>G29+H29</f>
        <v>23261800</v>
      </c>
      <c r="J29" s="13">
        <v>23261800</v>
      </c>
      <c r="K29" s="17">
        <v>0</v>
      </c>
      <c r="L29" s="17">
        <f>J29+K29</f>
        <v>23261800</v>
      </c>
      <c r="M29" s="17">
        <v>0</v>
      </c>
      <c r="N29" s="17">
        <f>L29+M29</f>
        <v>23261800</v>
      </c>
      <c r="O29" s="13">
        <v>23261800</v>
      </c>
      <c r="P29" s="17">
        <v>0</v>
      </c>
      <c r="Q29" s="12">
        <f>O29+P29</f>
        <v>23261800</v>
      </c>
      <c r="R29" s="17">
        <v>0</v>
      </c>
      <c r="S29" s="12">
        <f>Q29+R29</f>
        <v>23261800</v>
      </c>
    </row>
    <row r="30" spans="1:19" ht="110.25">
      <c r="A30" s="5" t="s">
        <v>48</v>
      </c>
      <c r="B30" s="6" t="s">
        <v>37</v>
      </c>
      <c r="C30" s="17">
        <v>0</v>
      </c>
      <c r="D30" s="17">
        <v>0</v>
      </c>
      <c r="E30" s="17">
        <f>C30+D30</f>
        <v>0</v>
      </c>
      <c r="F30" s="17">
        <v>0</v>
      </c>
      <c r="G30" s="17">
        <f>E30+F30</f>
        <v>0</v>
      </c>
      <c r="H30" s="17">
        <v>86600</v>
      </c>
      <c r="I30" s="17">
        <f>G30+H30</f>
        <v>86600</v>
      </c>
      <c r="J30" s="13">
        <v>0</v>
      </c>
      <c r="K30" s="17">
        <v>0</v>
      </c>
      <c r="L30" s="17">
        <f>J30+K30</f>
        <v>0</v>
      </c>
      <c r="M30" s="17">
        <v>0</v>
      </c>
      <c r="N30" s="17">
        <f>L30+M30</f>
        <v>0</v>
      </c>
      <c r="O30" s="13">
        <v>0</v>
      </c>
      <c r="P30" s="17">
        <v>0</v>
      </c>
      <c r="Q30" s="12">
        <f>O30+P30</f>
        <v>0</v>
      </c>
      <c r="R30" s="17">
        <v>0</v>
      </c>
      <c r="S30" s="12">
        <f>Q30+R30</f>
        <v>0</v>
      </c>
    </row>
    <row r="31" spans="1:19" ht="31.5">
      <c r="A31" s="2" t="s">
        <v>7</v>
      </c>
      <c r="B31" s="3" t="s">
        <v>20</v>
      </c>
      <c r="C31" s="11">
        <f>C32+C33+C34+C35+C36+C37+C38+C39</f>
        <v>2777208351</v>
      </c>
      <c r="D31" s="11">
        <f t="shared" ref="D31:Q31" si="47">D32+D33+D34+D35+D36+D37+D38+D39</f>
        <v>-23262739</v>
      </c>
      <c r="E31" s="11">
        <f t="shared" si="47"/>
        <v>2753945612</v>
      </c>
      <c r="F31" s="11">
        <f t="shared" si="47"/>
        <v>283714683</v>
      </c>
      <c r="G31" s="11">
        <f t="shared" si="47"/>
        <v>3037660295</v>
      </c>
      <c r="H31" s="11">
        <f t="shared" si="47"/>
        <v>45238182</v>
      </c>
      <c r="I31" s="11">
        <f t="shared" si="47"/>
        <v>3082898477</v>
      </c>
      <c r="J31" s="11">
        <f t="shared" si="47"/>
        <v>2314958651</v>
      </c>
      <c r="K31" s="11">
        <f t="shared" si="47"/>
        <v>-24455488</v>
      </c>
      <c r="L31" s="11">
        <f t="shared" si="47"/>
        <v>2290503163</v>
      </c>
      <c r="M31" s="11">
        <f t="shared" ref="M31" si="48">M32+M33+M34+M35+M36+M37+M38+M39</f>
        <v>0</v>
      </c>
      <c r="N31" s="11">
        <f t="shared" ref="N31" si="49">N32+N33+N34+N35+N36+N37+N38+N39</f>
        <v>2290503163</v>
      </c>
      <c r="O31" s="11">
        <f t="shared" si="47"/>
        <v>2314886651</v>
      </c>
      <c r="P31" s="11">
        <f t="shared" si="47"/>
        <v>-24455488</v>
      </c>
      <c r="Q31" s="11">
        <f t="shared" si="47"/>
        <v>2290431163</v>
      </c>
      <c r="R31" s="11">
        <f t="shared" ref="R31" si="50">R32+R33+R34+R35+R36+R37+R38+R39</f>
        <v>0</v>
      </c>
      <c r="S31" s="11">
        <f t="shared" ref="S31" si="51">S32+S33+S34+S35+S36+S37+S38+S39</f>
        <v>2290431163</v>
      </c>
    </row>
    <row r="32" spans="1:19" ht="173.25">
      <c r="A32" s="5" t="s">
        <v>135</v>
      </c>
      <c r="B32" s="6" t="s">
        <v>26</v>
      </c>
      <c r="C32" s="17">
        <v>1444600</v>
      </c>
      <c r="D32" s="17">
        <v>0</v>
      </c>
      <c r="E32" s="17">
        <f>C32+D32</f>
        <v>1444600</v>
      </c>
      <c r="F32" s="17">
        <v>0</v>
      </c>
      <c r="G32" s="17">
        <f>E32+F32</f>
        <v>1444600</v>
      </c>
      <c r="H32" s="17">
        <v>0</v>
      </c>
      <c r="I32" s="17">
        <f>G32+H32</f>
        <v>1444600</v>
      </c>
      <c r="J32" s="13">
        <v>1204000</v>
      </c>
      <c r="K32" s="17">
        <v>0</v>
      </c>
      <c r="L32" s="17">
        <f>J32+K32</f>
        <v>1204000</v>
      </c>
      <c r="M32" s="17">
        <v>0</v>
      </c>
      <c r="N32" s="17">
        <f>L32+M32</f>
        <v>1204000</v>
      </c>
      <c r="O32" s="13">
        <v>1204000</v>
      </c>
      <c r="P32" s="17">
        <v>0</v>
      </c>
      <c r="Q32" s="12">
        <f>O32+P32</f>
        <v>1204000</v>
      </c>
      <c r="R32" s="17">
        <v>0</v>
      </c>
      <c r="S32" s="12">
        <f>Q32+R32</f>
        <v>1204000</v>
      </c>
    </row>
    <row r="33" spans="1:19" ht="220.5">
      <c r="A33" s="5" t="s">
        <v>54</v>
      </c>
      <c r="B33" s="6" t="s">
        <v>25</v>
      </c>
      <c r="C33" s="17">
        <v>1706142700</v>
      </c>
      <c r="D33" s="17">
        <v>-23445519</v>
      </c>
      <c r="E33" s="17">
        <f t="shared" ref="E33:E39" si="52">C33+D33</f>
        <v>1682697181</v>
      </c>
      <c r="F33" s="17">
        <v>67974900</v>
      </c>
      <c r="G33" s="17">
        <f t="shared" ref="G33:G39" si="53">E33+F33</f>
        <v>1750672081</v>
      </c>
      <c r="H33" s="17">
        <v>8955514</v>
      </c>
      <c r="I33" s="17">
        <f t="shared" ref="I33:I39" si="54">G33+H33</f>
        <v>1759627595</v>
      </c>
      <c r="J33" s="13">
        <v>1421875000</v>
      </c>
      <c r="K33" s="17">
        <v>-24455488</v>
      </c>
      <c r="L33" s="17">
        <f t="shared" ref="L33:L39" si="55">J33+K33</f>
        <v>1397419512</v>
      </c>
      <c r="M33" s="17">
        <v>0</v>
      </c>
      <c r="N33" s="17">
        <f t="shared" ref="N33:N35" si="56">L33+M33</f>
        <v>1397419512</v>
      </c>
      <c r="O33" s="13">
        <v>1421850500</v>
      </c>
      <c r="P33" s="17">
        <v>-24455488</v>
      </c>
      <c r="Q33" s="12">
        <f t="shared" ref="Q33:Q39" si="57">O33+P33</f>
        <v>1397395012</v>
      </c>
      <c r="R33" s="17">
        <v>0</v>
      </c>
      <c r="S33" s="12">
        <f t="shared" ref="S33:S35" si="58">Q33+R33</f>
        <v>1397395012</v>
      </c>
    </row>
    <row r="34" spans="1:19" ht="157.5">
      <c r="A34" s="5" t="s">
        <v>136</v>
      </c>
      <c r="B34" s="6" t="s">
        <v>21</v>
      </c>
      <c r="C34" s="17">
        <v>2937000</v>
      </c>
      <c r="D34" s="17">
        <v>182780</v>
      </c>
      <c r="E34" s="17">
        <f t="shared" si="52"/>
        <v>3119780</v>
      </c>
      <c r="F34" s="17">
        <v>928920</v>
      </c>
      <c r="G34" s="17">
        <f t="shared" si="53"/>
        <v>4048700</v>
      </c>
      <c r="H34" s="17"/>
      <c r="I34" s="17">
        <f t="shared" si="54"/>
        <v>4048700</v>
      </c>
      <c r="J34" s="13">
        <v>2447900</v>
      </c>
      <c r="K34" s="17">
        <v>0</v>
      </c>
      <c r="L34" s="17">
        <f t="shared" si="55"/>
        <v>2447900</v>
      </c>
      <c r="M34" s="17">
        <v>0</v>
      </c>
      <c r="N34" s="17">
        <f t="shared" si="56"/>
        <v>2447900</v>
      </c>
      <c r="O34" s="13">
        <v>2447900</v>
      </c>
      <c r="P34" s="17">
        <v>0</v>
      </c>
      <c r="Q34" s="12">
        <f t="shared" si="57"/>
        <v>2447900</v>
      </c>
      <c r="R34" s="17">
        <v>0</v>
      </c>
      <c r="S34" s="12">
        <f t="shared" si="58"/>
        <v>2447900</v>
      </c>
    </row>
    <row r="35" spans="1:19" ht="173.25">
      <c r="A35" s="5" t="s">
        <v>9</v>
      </c>
      <c r="B35" s="6" t="s">
        <v>27</v>
      </c>
      <c r="C35" s="17">
        <v>3068451</v>
      </c>
      <c r="D35" s="17">
        <v>0</v>
      </c>
      <c r="E35" s="17">
        <f t="shared" si="52"/>
        <v>3068451</v>
      </c>
      <c r="F35" s="17">
        <v>8281833</v>
      </c>
      <c r="G35" s="17">
        <f t="shared" si="53"/>
        <v>11350284</v>
      </c>
      <c r="H35" s="17">
        <v>0</v>
      </c>
      <c r="I35" s="17">
        <f t="shared" si="54"/>
        <v>11350284</v>
      </c>
      <c r="J35" s="13">
        <v>3068451</v>
      </c>
      <c r="K35" s="17">
        <v>0</v>
      </c>
      <c r="L35" s="17">
        <f t="shared" si="55"/>
        <v>3068451</v>
      </c>
      <c r="M35" s="17">
        <v>0</v>
      </c>
      <c r="N35" s="17">
        <f t="shared" si="56"/>
        <v>3068451</v>
      </c>
      <c r="O35" s="13">
        <v>3068451</v>
      </c>
      <c r="P35" s="17">
        <v>0</v>
      </c>
      <c r="Q35" s="12">
        <f t="shared" si="57"/>
        <v>3068451</v>
      </c>
      <c r="R35" s="17">
        <v>0</v>
      </c>
      <c r="S35" s="12">
        <f t="shared" si="58"/>
        <v>3068451</v>
      </c>
    </row>
    <row r="36" spans="1:19" ht="173.25">
      <c r="A36" s="5" t="s">
        <v>9</v>
      </c>
      <c r="B36" s="6" t="s">
        <v>137</v>
      </c>
      <c r="C36" s="17"/>
      <c r="D36" s="17"/>
      <c r="E36" s="17">
        <f t="shared" si="52"/>
        <v>0</v>
      </c>
      <c r="F36" s="17">
        <v>30000000</v>
      </c>
      <c r="G36" s="17">
        <f t="shared" si="53"/>
        <v>30000000</v>
      </c>
      <c r="H36" s="17"/>
      <c r="I36" s="17">
        <f t="shared" si="54"/>
        <v>30000000</v>
      </c>
      <c r="J36" s="13"/>
      <c r="K36" s="17"/>
      <c r="L36" s="17"/>
      <c r="M36" s="17"/>
      <c r="N36" s="17"/>
      <c r="O36" s="13"/>
      <c r="P36" s="17"/>
      <c r="Q36" s="12"/>
      <c r="R36" s="17"/>
      <c r="S36" s="12"/>
    </row>
    <row r="37" spans="1:19" ht="226.5" customHeight="1">
      <c r="A37" s="5" t="s">
        <v>55</v>
      </c>
      <c r="B37" s="6" t="s">
        <v>30</v>
      </c>
      <c r="C37" s="17">
        <v>207077000</v>
      </c>
      <c r="D37" s="17">
        <v>0</v>
      </c>
      <c r="E37" s="17">
        <f t="shared" si="52"/>
        <v>207077000</v>
      </c>
      <c r="F37" s="17">
        <v>26464100</v>
      </c>
      <c r="G37" s="17">
        <f t="shared" si="53"/>
        <v>233541100</v>
      </c>
      <c r="H37" s="17">
        <v>-3319001</v>
      </c>
      <c r="I37" s="17">
        <f t="shared" si="54"/>
        <v>230222099</v>
      </c>
      <c r="J37" s="13">
        <v>172556200</v>
      </c>
      <c r="K37" s="17">
        <v>0</v>
      </c>
      <c r="L37" s="17">
        <f t="shared" si="55"/>
        <v>172556200</v>
      </c>
      <c r="M37" s="17">
        <v>0</v>
      </c>
      <c r="N37" s="17">
        <f t="shared" ref="N37:N39" si="59">L37+M37</f>
        <v>172556200</v>
      </c>
      <c r="O37" s="13">
        <v>172550700</v>
      </c>
      <c r="P37" s="17">
        <v>0</v>
      </c>
      <c r="Q37" s="12">
        <f t="shared" si="57"/>
        <v>172550700</v>
      </c>
      <c r="R37" s="17">
        <v>0</v>
      </c>
      <c r="S37" s="12">
        <f t="shared" ref="S37:S39" si="60">Q37+R37</f>
        <v>172550700</v>
      </c>
    </row>
    <row r="38" spans="1:19" ht="204.75">
      <c r="A38" s="5" t="s">
        <v>56</v>
      </c>
      <c r="B38" s="10" t="s">
        <v>25</v>
      </c>
      <c r="C38" s="17">
        <v>799997500</v>
      </c>
      <c r="D38" s="19">
        <v>0</v>
      </c>
      <c r="E38" s="17">
        <f t="shared" si="52"/>
        <v>799997500</v>
      </c>
      <c r="F38" s="19">
        <v>146677730</v>
      </c>
      <c r="G38" s="17">
        <f t="shared" si="53"/>
        <v>946675230</v>
      </c>
      <c r="H38" s="19">
        <v>39429187</v>
      </c>
      <c r="I38" s="17">
        <f t="shared" si="54"/>
        <v>986104417</v>
      </c>
      <c r="J38" s="13">
        <v>666696200</v>
      </c>
      <c r="K38" s="19">
        <v>0</v>
      </c>
      <c r="L38" s="17">
        <f t="shared" si="55"/>
        <v>666696200</v>
      </c>
      <c r="M38" s="19">
        <v>0</v>
      </c>
      <c r="N38" s="17">
        <f t="shared" si="59"/>
        <v>666696200</v>
      </c>
      <c r="O38" s="13">
        <v>666677900</v>
      </c>
      <c r="P38" s="19">
        <v>0</v>
      </c>
      <c r="Q38" s="12">
        <f t="shared" si="57"/>
        <v>666677900</v>
      </c>
      <c r="R38" s="19">
        <v>0</v>
      </c>
      <c r="S38" s="12">
        <f t="shared" si="60"/>
        <v>666677900</v>
      </c>
    </row>
    <row r="39" spans="1:19" ht="141.75">
      <c r="A39" s="5" t="s">
        <v>138</v>
      </c>
      <c r="B39" s="10" t="s">
        <v>25</v>
      </c>
      <c r="C39" s="17">
        <v>56541100</v>
      </c>
      <c r="D39" s="19">
        <v>0</v>
      </c>
      <c r="E39" s="17">
        <f t="shared" si="52"/>
        <v>56541100</v>
      </c>
      <c r="F39" s="19">
        <v>3387200</v>
      </c>
      <c r="G39" s="17">
        <f t="shared" si="53"/>
        <v>59928300</v>
      </c>
      <c r="H39" s="19">
        <v>172482</v>
      </c>
      <c r="I39" s="17">
        <f t="shared" si="54"/>
        <v>60100782</v>
      </c>
      <c r="J39" s="13">
        <v>47110900</v>
      </c>
      <c r="K39" s="19">
        <v>0</v>
      </c>
      <c r="L39" s="17">
        <f t="shared" si="55"/>
        <v>47110900</v>
      </c>
      <c r="M39" s="19">
        <v>0</v>
      </c>
      <c r="N39" s="17">
        <f t="shared" si="59"/>
        <v>47110900</v>
      </c>
      <c r="O39" s="13">
        <v>47087200</v>
      </c>
      <c r="P39" s="19">
        <v>0</v>
      </c>
      <c r="Q39" s="12">
        <f t="shared" si="57"/>
        <v>47087200</v>
      </c>
      <c r="R39" s="19">
        <v>0</v>
      </c>
      <c r="S39" s="12">
        <f t="shared" si="60"/>
        <v>47087200</v>
      </c>
    </row>
    <row r="40" spans="1:19" ht="31.5">
      <c r="A40" s="2" t="s">
        <v>10</v>
      </c>
      <c r="B40" s="3" t="s">
        <v>22</v>
      </c>
      <c r="C40" s="11">
        <f>C41+C42+C43</f>
        <v>0</v>
      </c>
      <c r="D40" s="11">
        <f t="shared" ref="D40:Q40" si="61">D41+D42+D43</f>
        <v>0</v>
      </c>
      <c r="E40" s="11">
        <f t="shared" si="61"/>
        <v>0</v>
      </c>
      <c r="F40" s="11">
        <f t="shared" si="61"/>
        <v>16226300</v>
      </c>
      <c r="G40" s="11">
        <f t="shared" si="61"/>
        <v>16226300</v>
      </c>
      <c r="H40" s="11">
        <f t="shared" si="61"/>
        <v>619750000</v>
      </c>
      <c r="I40" s="11">
        <f t="shared" si="61"/>
        <v>635976300</v>
      </c>
      <c r="J40" s="11">
        <f t="shared" si="61"/>
        <v>0</v>
      </c>
      <c r="K40" s="11">
        <f t="shared" si="61"/>
        <v>0</v>
      </c>
      <c r="L40" s="11">
        <f t="shared" si="61"/>
        <v>0</v>
      </c>
      <c r="M40" s="11">
        <f t="shared" ref="M40" si="62">M41+M42+M43</f>
        <v>619750000</v>
      </c>
      <c r="N40" s="11">
        <f t="shared" ref="N40" si="63">N41+N42+N43</f>
        <v>619750000</v>
      </c>
      <c r="O40" s="11">
        <f t="shared" si="61"/>
        <v>0</v>
      </c>
      <c r="P40" s="11">
        <f t="shared" si="61"/>
        <v>0</v>
      </c>
      <c r="Q40" s="11">
        <f t="shared" si="61"/>
        <v>0</v>
      </c>
      <c r="R40" s="11">
        <f t="shared" ref="R40" si="64">R41+R42+R43</f>
        <v>619750000</v>
      </c>
      <c r="S40" s="11">
        <f t="shared" ref="S40" si="65">S41+S42+S43</f>
        <v>619750000</v>
      </c>
    </row>
    <row r="41" spans="1:19" ht="204.75">
      <c r="A41" s="5" t="s">
        <v>139</v>
      </c>
      <c r="B41" s="6" t="s">
        <v>122</v>
      </c>
      <c r="C41" s="13"/>
      <c r="D41" s="13"/>
      <c r="E41" s="13">
        <f>C41+D41</f>
        <v>0</v>
      </c>
      <c r="F41" s="13"/>
      <c r="G41" s="13">
        <f>E41+F41</f>
        <v>0</v>
      </c>
      <c r="H41" s="13">
        <v>340000000</v>
      </c>
      <c r="I41" s="13">
        <f>G41+H41</f>
        <v>340000000</v>
      </c>
      <c r="J41" s="13"/>
      <c r="K41" s="13"/>
      <c r="L41" s="13">
        <f>J41+K41</f>
        <v>0</v>
      </c>
      <c r="M41" s="13">
        <v>340000000</v>
      </c>
      <c r="N41" s="13">
        <f>L41+M41</f>
        <v>340000000</v>
      </c>
      <c r="O41" s="13"/>
      <c r="P41" s="13"/>
      <c r="Q41" s="13"/>
      <c r="R41" s="13">
        <v>340000000</v>
      </c>
      <c r="S41" s="13">
        <f>Q41+R41</f>
        <v>340000000</v>
      </c>
    </row>
    <row r="42" spans="1:19" ht="204.75">
      <c r="A42" s="5" t="s">
        <v>140</v>
      </c>
      <c r="B42" s="6" t="s">
        <v>141</v>
      </c>
      <c r="C42" s="13"/>
      <c r="D42" s="13"/>
      <c r="E42" s="13">
        <f>C42+D42</f>
        <v>0</v>
      </c>
      <c r="F42" s="13"/>
      <c r="G42" s="13">
        <f>E42+F42</f>
        <v>0</v>
      </c>
      <c r="H42" s="13">
        <v>279750000</v>
      </c>
      <c r="I42" s="13">
        <f>G42+H42</f>
        <v>279750000</v>
      </c>
      <c r="J42" s="13"/>
      <c r="K42" s="13"/>
      <c r="L42" s="13">
        <f>J42+K42</f>
        <v>0</v>
      </c>
      <c r="M42" s="13">
        <v>279750000</v>
      </c>
      <c r="N42" s="13">
        <f>L42+M42</f>
        <v>279750000</v>
      </c>
      <c r="O42" s="13"/>
      <c r="P42" s="13"/>
      <c r="Q42" s="13"/>
      <c r="R42" s="13">
        <v>279750000</v>
      </c>
      <c r="S42" s="13">
        <f>Q42+R42</f>
        <v>279750000</v>
      </c>
    </row>
    <row r="43" spans="1:19" ht="47.25">
      <c r="A43" s="2" t="s">
        <v>11</v>
      </c>
      <c r="B43" s="3" t="s">
        <v>22</v>
      </c>
      <c r="C43" s="11">
        <f t="shared" ref="C43:Q43" si="66">C44+C45+C46</f>
        <v>0</v>
      </c>
      <c r="D43" s="11">
        <f t="shared" si="66"/>
        <v>0</v>
      </c>
      <c r="E43" s="11">
        <f t="shared" si="66"/>
        <v>0</v>
      </c>
      <c r="F43" s="11">
        <f t="shared" ref="F43:G43" si="67">F44+F45+F46</f>
        <v>16226300</v>
      </c>
      <c r="G43" s="11">
        <f t="shared" si="67"/>
        <v>16226300</v>
      </c>
      <c r="H43" s="11">
        <f t="shared" ref="H43:I43" si="68">H44+H45+H46</f>
        <v>0</v>
      </c>
      <c r="I43" s="11">
        <f t="shared" si="68"/>
        <v>16226300</v>
      </c>
      <c r="J43" s="11">
        <f t="shared" si="66"/>
        <v>0</v>
      </c>
      <c r="K43" s="11">
        <f t="shared" si="66"/>
        <v>0</v>
      </c>
      <c r="L43" s="11">
        <f t="shared" si="66"/>
        <v>0</v>
      </c>
      <c r="M43" s="11">
        <f t="shared" ref="M43:N43" si="69">M44+M45+M46</f>
        <v>0</v>
      </c>
      <c r="N43" s="11">
        <f t="shared" si="69"/>
        <v>0</v>
      </c>
      <c r="O43" s="11">
        <f t="shared" si="66"/>
        <v>0</v>
      </c>
      <c r="P43" s="11">
        <f t="shared" si="66"/>
        <v>0</v>
      </c>
      <c r="Q43" s="11">
        <f t="shared" si="66"/>
        <v>0</v>
      </c>
      <c r="R43" s="11">
        <f t="shared" ref="R43:S43" si="70">R44+R45+R46</f>
        <v>0</v>
      </c>
      <c r="S43" s="11">
        <f t="shared" si="70"/>
        <v>0</v>
      </c>
    </row>
    <row r="44" spans="1:19" ht="189">
      <c r="A44" s="5" t="s">
        <v>57</v>
      </c>
      <c r="B44" s="6" t="s">
        <v>38</v>
      </c>
      <c r="C44" s="17">
        <v>0</v>
      </c>
      <c r="D44" s="17">
        <v>0</v>
      </c>
      <c r="E44" s="17">
        <f>C44+D44</f>
        <v>0</v>
      </c>
      <c r="F44" s="17">
        <v>0</v>
      </c>
      <c r="G44" s="17">
        <f>E44+F44</f>
        <v>0</v>
      </c>
      <c r="H44" s="17">
        <v>0</v>
      </c>
      <c r="I44" s="17">
        <f>G44+H44</f>
        <v>0</v>
      </c>
      <c r="J44" s="13">
        <v>0</v>
      </c>
      <c r="K44" s="17">
        <v>0</v>
      </c>
      <c r="L44" s="17">
        <f>J44+K44</f>
        <v>0</v>
      </c>
      <c r="M44" s="17">
        <v>0</v>
      </c>
      <c r="N44" s="17">
        <f>L44+M44</f>
        <v>0</v>
      </c>
      <c r="O44" s="13">
        <v>0</v>
      </c>
      <c r="P44" s="17">
        <v>0</v>
      </c>
      <c r="Q44" s="13">
        <f>O44+P44</f>
        <v>0</v>
      </c>
      <c r="R44" s="17">
        <v>0</v>
      </c>
      <c r="S44" s="13">
        <f>Q44+R44</f>
        <v>0</v>
      </c>
    </row>
    <row r="45" spans="1:19" ht="189">
      <c r="A45" s="14" t="s">
        <v>58</v>
      </c>
      <c r="B45" s="15" t="s">
        <v>39</v>
      </c>
      <c r="C45" s="17">
        <v>0</v>
      </c>
      <c r="D45" s="20">
        <v>0</v>
      </c>
      <c r="E45" s="17">
        <f t="shared" ref="E45:E46" si="71">C45+D45</f>
        <v>0</v>
      </c>
      <c r="F45" s="20">
        <v>0</v>
      </c>
      <c r="G45" s="17">
        <f t="shared" ref="G45:G46" si="72">E45+F45</f>
        <v>0</v>
      </c>
      <c r="H45" s="20">
        <v>0</v>
      </c>
      <c r="I45" s="17">
        <f t="shared" ref="I45:I46" si="73">G45+H45</f>
        <v>0</v>
      </c>
      <c r="J45" s="13">
        <v>0</v>
      </c>
      <c r="K45" s="20">
        <v>0</v>
      </c>
      <c r="L45" s="17">
        <f t="shared" ref="L45:L46" si="74">J45+K45</f>
        <v>0</v>
      </c>
      <c r="M45" s="20">
        <v>0</v>
      </c>
      <c r="N45" s="17">
        <f t="shared" ref="N45:N46" si="75">L45+M45</f>
        <v>0</v>
      </c>
      <c r="O45" s="13">
        <v>0</v>
      </c>
      <c r="P45" s="20">
        <v>0</v>
      </c>
      <c r="Q45" s="13">
        <f t="shared" ref="Q45:Q46" si="76">O45+P45</f>
        <v>0</v>
      </c>
      <c r="R45" s="20">
        <v>0</v>
      </c>
      <c r="S45" s="13">
        <f t="shared" ref="S45:S46" si="77">Q45+R45</f>
        <v>0</v>
      </c>
    </row>
    <row r="46" spans="1:19" ht="162" customHeight="1">
      <c r="A46" s="14" t="s">
        <v>49</v>
      </c>
      <c r="B46" s="15" t="s">
        <v>39</v>
      </c>
      <c r="C46" s="17">
        <v>0</v>
      </c>
      <c r="D46" s="20">
        <v>0</v>
      </c>
      <c r="E46" s="17">
        <f t="shared" si="71"/>
        <v>0</v>
      </c>
      <c r="F46" s="20">
        <v>16226300</v>
      </c>
      <c r="G46" s="17">
        <f t="shared" si="72"/>
        <v>16226300</v>
      </c>
      <c r="H46" s="20">
        <v>0</v>
      </c>
      <c r="I46" s="17">
        <f t="shared" si="73"/>
        <v>16226300</v>
      </c>
      <c r="J46" s="13">
        <v>0</v>
      </c>
      <c r="K46" s="20">
        <v>0</v>
      </c>
      <c r="L46" s="17">
        <f t="shared" si="74"/>
        <v>0</v>
      </c>
      <c r="M46" s="20">
        <v>0</v>
      </c>
      <c r="N46" s="17">
        <f t="shared" si="75"/>
        <v>0</v>
      </c>
      <c r="O46" s="13">
        <v>0</v>
      </c>
      <c r="P46" s="20">
        <v>0</v>
      </c>
      <c r="Q46" s="13">
        <f t="shared" si="76"/>
        <v>0</v>
      </c>
      <c r="R46" s="20">
        <v>0</v>
      </c>
      <c r="S46" s="13">
        <f t="shared" si="77"/>
        <v>0</v>
      </c>
    </row>
  </sheetData>
  <mergeCells count="1">
    <mergeCell ref="A1:Q1"/>
  </mergeCells>
  <printOptions horizontalCentered="1"/>
  <pageMargins left="0" right="0" top="0.15748031496062992" bottom="0.15748031496062992" header="0.31496062992125984" footer="0.31496062992125984"/>
  <pageSetup paperSize="9" scale="33"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K55"/>
  <sheetViews>
    <sheetView tabSelected="1" zoomScale="61" zoomScaleNormal="61" workbookViewId="0">
      <selection activeCell="P17" sqref="P17"/>
    </sheetView>
  </sheetViews>
  <sheetFormatPr defaultRowHeight="15"/>
  <cols>
    <col min="1" max="1" width="53" style="8" customWidth="1"/>
    <col min="2" max="2" width="26.42578125" style="9" customWidth="1"/>
    <col min="3" max="3" width="26.42578125" style="21" hidden="1" customWidth="1"/>
    <col min="4" max="4" width="23.85546875" style="9" hidden="1" customWidth="1"/>
    <col min="5" max="5" width="27.42578125" style="9" hidden="1" customWidth="1"/>
    <col min="6" max="6" width="20.5703125" style="1" hidden="1" customWidth="1"/>
    <col min="7" max="7" width="22.140625" style="1" hidden="1" customWidth="1"/>
    <col min="8" max="8" width="20.5703125" style="1" hidden="1" customWidth="1"/>
    <col min="9" max="9" width="24.85546875" style="1" customWidth="1"/>
    <col min="10" max="11" width="23.7109375" style="1" customWidth="1"/>
    <col min="12" max="16384" width="9.140625" style="1"/>
  </cols>
  <sheetData>
    <row r="1" spans="1:11" ht="60" customHeight="1">
      <c r="A1" s="51" t="s">
        <v>74</v>
      </c>
      <c r="B1" s="53"/>
      <c r="C1" s="53"/>
      <c r="D1" s="53"/>
      <c r="E1" s="53"/>
      <c r="F1" s="54"/>
    </row>
    <row r="2" spans="1:11" ht="99" customHeight="1">
      <c r="A2" s="24" t="s">
        <v>0</v>
      </c>
      <c r="B2" s="25" t="s">
        <v>23</v>
      </c>
      <c r="C2" s="26" t="s">
        <v>69</v>
      </c>
      <c r="D2" s="27" t="s">
        <v>28</v>
      </c>
      <c r="E2" s="27" t="s">
        <v>81</v>
      </c>
      <c r="F2" s="27" t="s">
        <v>28</v>
      </c>
      <c r="G2" s="27" t="s">
        <v>150</v>
      </c>
      <c r="H2" s="27" t="s">
        <v>28</v>
      </c>
      <c r="I2" s="27" t="s">
        <v>152</v>
      </c>
      <c r="J2" s="27" t="s">
        <v>28</v>
      </c>
      <c r="K2" s="27" t="s">
        <v>152</v>
      </c>
    </row>
    <row r="3" spans="1:11" ht="37.5">
      <c r="A3" s="24" t="s">
        <v>1</v>
      </c>
      <c r="B3" s="25" t="s">
        <v>12</v>
      </c>
      <c r="C3" s="28">
        <f t="shared" ref="C3:K3" si="0">C4</f>
        <v>4137342057.3000002</v>
      </c>
      <c r="D3" s="28">
        <f t="shared" si="0"/>
        <v>521459889</v>
      </c>
      <c r="E3" s="28">
        <f t="shared" si="0"/>
        <v>4658801946.3000002</v>
      </c>
      <c r="F3" s="28">
        <f t="shared" si="0"/>
        <v>633083761.06999993</v>
      </c>
      <c r="G3" s="28">
        <f t="shared" si="0"/>
        <v>5291885707.3699999</v>
      </c>
      <c r="H3" s="28">
        <f t="shared" si="0"/>
        <v>40606569.430000067</v>
      </c>
      <c r="I3" s="28">
        <f t="shared" si="0"/>
        <v>5332492276.7999992</v>
      </c>
      <c r="J3" s="28">
        <f t="shared" si="0"/>
        <v>706570876.13999999</v>
      </c>
      <c r="K3" s="28">
        <f t="shared" si="0"/>
        <v>6039063152.9400005</v>
      </c>
    </row>
    <row r="4" spans="1:11" ht="62.25" customHeight="1">
      <c r="A4" s="24" t="s">
        <v>2</v>
      </c>
      <c r="B4" s="25" t="s">
        <v>12</v>
      </c>
      <c r="C4" s="28">
        <f t="shared" ref="C4:K4" si="1">C5+C10+C37+C49</f>
        <v>4137342057.3000002</v>
      </c>
      <c r="D4" s="28">
        <f t="shared" si="1"/>
        <v>521459889</v>
      </c>
      <c r="E4" s="28">
        <f t="shared" si="1"/>
        <v>4658801946.3000002</v>
      </c>
      <c r="F4" s="28">
        <f t="shared" si="1"/>
        <v>633083761.06999993</v>
      </c>
      <c r="G4" s="28">
        <f t="shared" si="1"/>
        <v>5291885707.3699999</v>
      </c>
      <c r="H4" s="28">
        <f t="shared" si="1"/>
        <v>40606569.430000067</v>
      </c>
      <c r="I4" s="28">
        <f t="shared" si="1"/>
        <v>5332492276.7999992</v>
      </c>
      <c r="J4" s="28">
        <f t="shared" si="1"/>
        <v>706570876.13999999</v>
      </c>
      <c r="K4" s="28">
        <f t="shared" si="1"/>
        <v>6039063152.9400005</v>
      </c>
    </row>
    <row r="5" spans="1:11" ht="37.5">
      <c r="A5" s="24" t="s">
        <v>3</v>
      </c>
      <c r="B5" s="25" t="s">
        <v>88</v>
      </c>
      <c r="C5" s="28">
        <f t="shared" ref="C5:H5" si="2">C6</f>
        <v>257795900</v>
      </c>
      <c r="D5" s="28">
        <f t="shared" si="2"/>
        <v>0</v>
      </c>
      <c r="E5" s="28">
        <f t="shared" si="2"/>
        <v>257795900</v>
      </c>
      <c r="F5" s="28">
        <f t="shared" si="2"/>
        <v>0</v>
      </c>
      <c r="G5" s="28">
        <f t="shared" si="2"/>
        <v>257795900</v>
      </c>
      <c r="H5" s="28">
        <f t="shared" si="2"/>
        <v>0</v>
      </c>
      <c r="I5" s="28">
        <f>I6+I7+I8</f>
        <v>257795900</v>
      </c>
      <c r="J5" s="28">
        <f t="shared" ref="J5:K5" si="3">J6+J7+J8</f>
        <v>30674480</v>
      </c>
      <c r="K5" s="28">
        <f t="shared" si="3"/>
        <v>288470380</v>
      </c>
    </row>
    <row r="6" spans="1:11" ht="51.75" customHeight="1">
      <c r="A6" s="29" t="s">
        <v>4</v>
      </c>
      <c r="B6" s="30" t="s">
        <v>119</v>
      </c>
      <c r="C6" s="31">
        <v>257795900</v>
      </c>
      <c r="D6" s="32">
        <v>0</v>
      </c>
      <c r="E6" s="32">
        <f>C6+D6</f>
        <v>257795900</v>
      </c>
      <c r="F6" s="32">
        <v>0</v>
      </c>
      <c r="G6" s="32">
        <f>E6+F6</f>
        <v>257795900</v>
      </c>
      <c r="H6" s="32">
        <v>0</v>
      </c>
      <c r="I6" s="32">
        <f>G6+H6</f>
        <v>257795900</v>
      </c>
      <c r="J6" s="32">
        <v>10853800</v>
      </c>
      <c r="K6" s="44">
        <f>I6+J6</f>
        <v>268649700</v>
      </c>
    </row>
    <row r="7" spans="1:11" ht="51.75" customHeight="1">
      <c r="A7" s="29" t="s">
        <v>168</v>
      </c>
      <c r="B7" s="30" t="s">
        <v>169</v>
      </c>
      <c r="C7" s="31"/>
      <c r="D7" s="32"/>
      <c r="E7" s="32"/>
      <c r="F7" s="32"/>
      <c r="G7" s="32"/>
      <c r="H7" s="32"/>
      <c r="I7" s="32"/>
      <c r="J7" s="32">
        <v>18266800</v>
      </c>
      <c r="K7" s="44">
        <f>I7+J7</f>
        <v>18266800</v>
      </c>
    </row>
    <row r="8" spans="1:11" ht="51.75" customHeight="1">
      <c r="A8" s="24" t="s">
        <v>154</v>
      </c>
      <c r="B8" s="25" t="s">
        <v>155</v>
      </c>
      <c r="C8" s="31"/>
      <c r="D8" s="32"/>
      <c r="E8" s="32"/>
      <c r="F8" s="32"/>
      <c r="G8" s="32"/>
      <c r="H8" s="32"/>
      <c r="I8" s="28">
        <f>I9</f>
        <v>0</v>
      </c>
      <c r="J8" s="28">
        <f>J9</f>
        <v>1553880</v>
      </c>
      <c r="K8" s="28">
        <f>K9</f>
        <v>1553880</v>
      </c>
    </row>
    <row r="9" spans="1:11" ht="51.75" customHeight="1">
      <c r="A9" s="29" t="s">
        <v>156</v>
      </c>
      <c r="B9" s="30" t="s">
        <v>157</v>
      </c>
      <c r="C9" s="31"/>
      <c r="D9" s="32"/>
      <c r="E9" s="32"/>
      <c r="F9" s="32"/>
      <c r="G9" s="32"/>
      <c r="H9" s="32"/>
      <c r="I9" s="32"/>
      <c r="J9" s="32">
        <v>1553880</v>
      </c>
      <c r="K9" s="44">
        <f>I9+J9</f>
        <v>1553880</v>
      </c>
    </row>
    <row r="10" spans="1:11" ht="62.25" customHeight="1">
      <c r="A10" s="24" t="s">
        <v>34</v>
      </c>
      <c r="B10" s="25" t="s">
        <v>89</v>
      </c>
      <c r="C10" s="28">
        <f>C11+C12+C15+C16+C17+C18+C21+C22+C23+C24+C25+C26</f>
        <v>1079076006.3</v>
      </c>
      <c r="D10" s="28">
        <f t="shared" ref="D10:G10" si="4">D11+D12+D15+D16+D17+D18+D21+D22+D23+D24+D25+D26</f>
        <v>544722628</v>
      </c>
      <c r="E10" s="28">
        <f t="shared" si="4"/>
        <v>1623798634.3</v>
      </c>
      <c r="F10" s="28">
        <f t="shared" si="4"/>
        <v>333142778.06999993</v>
      </c>
      <c r="G10" s="28">
        <f t="shared" si="4"/>
        <v>1956941412.3699999</v>
      </c>
      <c r="H10" s="28">
        <f>H11+H12+H13+H14+H15+H16+H17+H18+H21+H22+H23+H24+H25+H26</f>
        <v>-647802154.87999988</v>
      </c>
      <c r="I10" s="28">
        <f>I11+I12+I13+I14+I15+I16+I17+I18+I21+I22+I23+I24+I25+I26+I20</f>
        <v>1309139257.4899998</v>
      </c>
      <c r="J10" s="28">
        <f t="shared" ref="J10" si="5">J11+J12+J13+J14+J15+J16+J17+J18+J21+J22+J23+J24+J25+J26+J20</f>
        <v>519605889.13999999</v>
      </c>
      <c r="K10" s="28">
        <f>K11+K12+K13+K14+K15+K16+K17+K18+K20+K21+K22+K23+K24+K25+K26</f>
        <v>1828745146.6299999</v>
      </c>
    </row>
    <row r="11" spans="1:11" ht="201" customHeight="1">
      <c r="A11" s="37" t="s">
        <v>42</v>
      </c>
      <c r="B11" s="30" t="s">
        <v>90</v>
      </c>
      <c r="C11" s="31">
        <v>0</v>
      </c>
      <c r="D11" s="32">
        <v>0</v>
      </c>
      <c r="E11" s="32">
        <f>C11+D11</f>
        <v>0</v>
      </c>
      <c r="F11" s="32">
        <v>47217651.07</v>
      </c>
      <c r="G11" s="32">
        <f>E11+F11</f>
        <v>47217651.07</v>
      </c>
      <c r="H11" s="32"/>
      <c r="I11" s="32">
        <f>G11+H11</f>
        <v>47217651.07</v>
      </c>
      <c r="J11" s="47">
        <v>0</v>
      </c>
      <c r="K11" s="49">
        <f>I11+J11</f>
        <v>47217651.07</v>
      </c>
    </row>
    <row r="12" spans="1:11" ht="151.5" customHeight="1">
      <c r="A12" s="37" t="s">
        <v>43</v>
      </c>
      <c r="B12" s="30" t="s">
        <v>91</v>
      </c>
      <c r="C12" s="31">
        <v>23210000</v>
      </c>
      <c r="D12" s="32">
        <v>-23210000</v>
      </c>
      <c r="E12" s="32">
        <f t="shared" ref="E12:I25" si="6">C12+D12</f>
        <v>0</v>
      </c>
      <c r="F12" s="32">
        <v>5266666.26</v>
      </c>
      <c r="G12" s="32">
        <f>E12+F12</f>
        <v>5266666.26</v>
      </c>
      <c r="H12" s="32"/>
      <c r="I12" s="32">
        <f>G12+H12</f>
        <v>5266666.26</v>
      </c>
      <c r="J12" s="47">
        <v>0</v>
      </c>
      <c r="K12" s="49">
        <f t="shared" ref="K12:K25" si="7">I12+J12</f>
        <v>5266666.26</v>
      </c>
    </row>
    <row r="13" spans="1:11" ht="207" customHeight="1">
      <c r="A13" s="37" t="s">
        <v>42</v>
      </c>
      <c r="B13" s="30" t="s">
        <v>90</v>
      </c>
      <c r="C13" s="31"/>
      <c r="D13" s="32"/>
      <c r="E13" s="32"/>
      <c r="F13" s="32"/>
      <c r="G13" s="32"/>
      <c r="H13" s="32">
        <v>48760704.960000001</v>
      </c>
      <c r="I13" s="32">
        <f t="shared" ref="I13:I14" si="8">G13+H13</f>
        <v>48760704.960000001</v>
      </c>
      <c r="J13" s="47">
        <v>0</v>
      </c>
      <c r="K13" s="49">
        <f t="shared" si="7"/>
        <v>48760704.960000001</v>
      </c>
    </row>
    <row r="14" spans="1:11" ht="151.5" customHeight="1">
      <c r="A14" s="38" t="s">
        <v>43</v>
      </c>
      <c r="B14" s="30" t="s">
        <v>91</v>
      </c>
      <c r="C14" s="31"/>
      <c r="D14" s="32"/>
      <c r="E14" s="32"/>
      <c r="F14" s="32"/>
      <c r="G14" s="32"/>
      <c r="H14" s="32">
        <v>754031.52</v>
      </c>
      <c r="I14" s="32">
        <f t="shared" si="8"/>
        <v>754031.52</v>
      </c>
      <c r="J14" s="48">
        <v>0</v>
      </c>
      <c r="K14" s="49">
        <f t="shared" si="7"/>
        <v>754031.52</v>
      </c>
    </row>
    <row r="15" spans="1:11" ht="151.5" customHeight="1">
      <c r="A15" s="37" t="s">
        <v>115</v>
      </c>
      <c r="B15" s="36" t="s">
        <v>92</v>
      </c>
      <c r="C15" s="40"/>
      <c r="D15" s="31">
        <v>352798600</v>
      </c>
      <c r="E15" s="32">
        <f t="shared" si="6"/>
        <v>352798600</v>
      </c>
      <c r="F15" s="32"/>
      <c r="G15" s="32">
        <f>E15+F15</f>
        <v>352798600</v>
      </c>
      <c r="H15" s="32"/>
      <c r="I15" s="32">
        <f>G15+H15</f>
        <v>352798600</v>
      </c>
      <c r="J15" s="46">
        <v>-352798600</v>
      </c>
      <c r="K15" s="44">
        <f t="shared" si="7"/>
        <v>0</v>
      </c>
    </row>
    <row r="16" spans="1:11" ht="159.75" customHeight="1">
      <c r="A16" s="37" t="s">
        <v>114</v>
      </c>
      <c r="B16" s="36" t="s">
        <v>92</v>
      </c>
      <c r="D16" s="31">
        <v>214670000</v>
      </c>
      <c r="E16" s="32">
        <f t="shared" si="6"/>
        <v>214670000</v>
      </c>
      <c r="F16" s="32">
        <v>-10000000</v>
      </c>
      <c r="G16" s="32">
        <f t="shared" ref="G16:I16" si="9">E16+F16</f>
        <v>204670000</v>
      </c>
      <c r="H16" s="32">
        <v>-105791740</v>
      </c>
      <c r="I16" s="32">
        <f t="shared" si="9"/>
        <v>98878260</v>
      </c>
      <c r="J16" s="46">
        <v>-12191140.199999999</v>
      </c>
      <c r="K16" s="44">
        <f t="shared" si="7"/>
        <v>86687119.799999997</v>
      </c>
    </row>
    <row r="17" spans="1:11" ht="183.75" customHeight="1">
      <c r="A17" s="37" t="s">
        <v>60</v>
      </c>
      <c r="B17" s="36" t="s">
        <v>107</v>
      </c>
      <c r="C17" s="31">
        <v>92462680.599999994</v>
      </c>
      <c r="D17" s="32">
        <v>0</v>
      </c>
      <c r="E17" s="32">
        <f>C17+D17</f>
        <v>92462680.599999994</v>
      </c>
      <c r="F17" s="39">
        <v>92295381.700000003</v>
      </c>
      <c r="G17" s="32">
        <f>E17+F17</f>
        <v>184758062.30000001</v>
      </c>
      <c r="H17" s="39">
        <v>-60840528.990000002</v>
      </c>
      <c r="I17" s="32">
        <f>G17+H17</f>
        <v>123917533.31</v>
      </c>
      <c r="J17" s="32">
        <v>-4277580.01</v>
      </c>
      <c r="K17" s="44">
        <f t="shared" si="7"/>
        <v>119639953.3</v>
      </c>
    </row>
    <row r="18" spans="1:11" ht="183.75" customHeight="1">
      <c r="A18" s="37" t="s">
        <v>61</v>
      </c>
      <c r="B18" s="36" t="s">
        <v>94</v>
      </c>
      <c r="C18" s="31">
        <v>54521844.299999997</v>
      </c>
      <c r="D18" s="32">
        <v>0</v>
      </c>
      <c r="E18" s="32">
        <f>C18+D18</f>
        <v>54521844.299999997</v>
      </c>
      <c r="F18" s="32">
        <v>-27177272.699999999</v>
      </c>
      <c r="G18" s="32">
        <f>E18+F18</f>
        <v>27344571.599999998</v>
      </c>
      <c r="H18" s="32">
        <v>27177272.699999999</v>
      </c>
      <c r="I18" s="32">
        <f>G18+H18</f>
        <v>54521844.299999997</v>
      </c>
      <c r="J18" s="46">
        <v>0</v>
      </c>
      <c r="K18" s="44">
        <f t="shared" si="7"/>
        <v>54521844.299999997</v>
      </c>
    </row>
    <row r="19" spans="1:11" ht="175.5" customHeight="1">
      <c r="A19" s="37" t="s">
        <v>170</v>
      </c>
      <c r="B19" s="36" t="s">
        <v>94</v>
      </c>
      <c r="C19" s="31"/>
      <c r="D19" s="32"/>
      <c r="E19" s="32"/>
      <c r="F19" s="32"/>
      <c r="G19" s="32"/>
      <c r="H19" s="32"/>
      <c r="I19" s="32"/>
      <c r="J19" s="46">
        <v>11303309.18</v>
      </c>
      <c r="K19" s="44">
        <f>J19</f>
        <v>11303309.18</v>
      </c>
    </row>
    <row r="20" spans="1:11" ht="298.5" customHeight="1">
      <c r="A20" s="37" t="s">
        <v>158</v>
      </c>
      <c r="B20" s="36" t="s">
        <v>159</v>
      </c>
      <c r="C20" s="31"/>
      <c r="D20" s="32"/>
      <c r="E20" s="32"/>
      <c r="F20" s="32"/>
      <c r="G20" s="32"/>
      <c r="H20" s="32"/>
      <c r="I20" s="32"/>
      <c r="J20" s="46">
        <v>330511338.05000001</v>
      </c>
      <c r="K20" s="44">
        <f t="shared" si="7"/>
        <v>330511338.05000001</v>
      </c>
    </row>
    <row r="21" spans="1:11" ht="144.75" customHeight="1">
      <c r="A21" s="37" t="s">
        <v>117</v>
      </c>
      <c r="B21" s="36" t="s">
        <v>108</v>
      </c>
      <c r="C21" s="31">
        <v>0</v>
      </c>
      <c r="D21" s="32">
        <v>0</v>
      </c>
      <c r="E21" s="32">
        <f>C21+D21</f>
        <v>0</v>
      </c>
      <c r="F21" s="32">
        <v>158994.64000000001</v>
      </c>
      <c r="G21" s="32">
        <f>E21+F21</f>
        <v>158994.64000000001</v>
      </c>
      <c r="H21" s="32"/>
      <c r="I21" s="32">
        <f>G21+H21</f>
        <v>158994.64000000001</v>
      </c>
      <c r="J21" s="46">
        <v>0</v>
      </c>
      <c r="K21" s="44">
        <f t="shared" si="7"/>
        <v>158994.64000000001</v>
      </c>
    </row>
    <row r="22" spans="1:11" ht="135" customHeight="1">
      <c r="A22" s="37" t="s">
        <v>116</v>
      </c>
      <c r="B22" s="36" t="s">
        <v>108</v>
      </c>
      <c r="C22" s="31">
        <v>0</v>
      </c>
      <c r="D22" s="32">
        <v>0</v>
      </c>
      <c r="E22" s="32">
        <f>C22+D22</f>
        <v>0</v>
      </c>
      <c r="F22" s="32">
        <v>34901.26</v>
      </c>
      <c r="G22" s="32">
        <f>E22+F22</f>
        <v>34901.26</v>
      </c>
      <c r="H22" s="32"/>
      <c r="I22" s="32">
        <f>G22+H22</f>
        <v>34901.26</v>
      </c>
      <c r="J22" s="46">
        <v>0</v>
      </c>
      <c r="K22" s="44">
        <f t="shared" si="7"/>
        <v>34901.26</v>
      </c>
    </row>
    <row r="23" spans="1:11" ht="249.75" customHeight="1">
      <c r="A23" s="37" t="s">
        <v>64</v>
      </c>
      <c r="B23" s="30" t="s">
        <v>93</v>
      </c>
      <c r="C23" s="31">
        <v>252825906.40000001</v>
      </c>
      <c r="D23" s="32">
        <v>0</v>
      </c>
      <c r="E23" s="32">
        <f t="shared" si="6"/>
        <v>252825906.40000001</v>
      </c>
      <c r="F23" s="32">
        <v>0</v>
      </c>
      <c r="G23" s="32">
        <f t="shared" ref="G23:I23" si="10">E23+F23</f>
        <v>252825906.40000001</v>
      </c>
      <c r="H23" s="32"/>
      <c r="I23" s="32">
        <f t="shared" si="10"/>
        <v>252825906.40000001</v>
      </c>
      <c r="J23" s="46">
        <v>0</v>
      </c>
      <c r="K23" s="44">
        <f t="shared" si="7"/>
        <v>252825906.40000001</v>
      </c>
    </row>
    <row r="24" spans="1:11" ht="141" customHeight="1">
      <c r="A24" s="37" t="s">
        <v>45</v>
      </c>
      <c r="B24" s="30" t="s">
        <v>95</v>
      </c>
      <c r="C24" s="31">
        <v>0</v>
      </c>
      <c r="D24" s="32">
        <v>0</v>
      </c>
      <c r="E24" s="32">
        <f>C24+D24</f>
        <v>0</v>
      </c>
      <c r="F24" s="32">
        <v>199470259.97999999</v>
      </c>
      <c r="G24" s="32">
        <f>E24+F24</f>
        <v>199470259.97999999</v>
      </c>
      <c r="H24" s="32"/>
      <c r="I24" s="32">
        <f>G24+H24</f>
        <v>199470259.97999999</v>
      </c>
      <c r="J24" s="46">
        <v>0</v>
      </c>
      <c r="K24" s="44">
        <f t="shared" si="7"/>
        <v>199470259.97999999</v>
      </c>
    </row>
    <row r="25" spans="1:11" ht="136.5" customHeight="1">
      <c r="A25" s="37" t="s">
        <v>44</v>
      </c>
      <c r="B25" s="30" t="s">
        <v>95</v>
      </c>
      <c r="C25" s="31">
        <v>0</v>
      </c>
      <c r="D25" s="32">
        <v>0</v>
      </c>
      <c r="E25" s="32">
        <f t="shared" si="6"/>
        <v>0</v>
      </c>
      <c r="F25" s="32">
        <v>14127129.27</v>
      </c>
      <c r="G25" s="32">
        <f t="shared" si="6"/>
        <v>14127129.27</v>
      </c>
      <c r="H25" s="32"/>
      <c r="I25" s="32">
        <f t="shared" si="6"/>
        <v>14127129.27</v>
      </c>
      <c r="J25" s="46">
        <v>0</v>
      </c>
      <c r="K25" s="44">
        <f t="shared" si="7"/>
        <v>14127129.27</v>
      </c>
    </row>
    <row r="26" spans="1:11" ht="37.5">
      <c r="A26" s="24" t="s">
        <v>5</v>
      </c>
      <c r="B26" s="25" t="s">
        <v>96</v>
      </c>
      <c r="C26" s="28">
        <f>C27+C29+C30+C31+C32+C33</f>
        <v>656055575</v>
      </c>
      <c r="D26" s="28">
        <f t="shared" ref="D26:H26" si="11">D27+D29+D30+D31+D32+D33</f>
        <v>464028</v>
      </c>
      <c r="E26" s="28">
        <f t="shared" si="11"/>
        <v>656519603</v>
      </c>
      <c r="F26" s="28">
        <f t="shared" si="11"/>
        <v>11749066.59</v>
      </c>
      <c r="G26" s="28">
        <f t="shared" si="11"/>
        <v>668268669.59000003</v>
      </c>
      <c r="H26" s="28">
        <f t="shared" si="11"/>
        <v>-557861895.06999993</v>
      </c>
      <c r="I26" s="28">
        <f>I27+I29+I30+I31+I32+I33+I28+I34+I35+I36</f>
        <v>110406774.52000001</v>
      </c>
      <c r="J26" s="28">
        <f t="shared" ref="J26:K26" si="12">J27+J29+J30+J31+J32+J33+J28+J34+J35+J36</f>
        <v>558361871.29999995</v>
      </c>
      <c r="K26" s="28">
        <f t="shared" si="12"/>
        <v>668768645.81999993</v>
      </c>
    </row>
    <row r="27" spans="1:11" ht="138" customHeight="1">
      <c r="A27" s="37" t="s">
        <v>118</v>
      </c>
      <c r="B27" s="33" t="s">
        <v>97</v>
      </c>
      <c r="C27" s="31">
        <v>36305575</v>
      </c>
      <c r="D27" s="32">
        <v>464028</v>
      </c>
      <c r="E27" s="32">
        <f t="shared" ref="E27:I33" si="13">C27+D27</f>
        <v>36769603</v>
      </c>
      <c r="F27" s="32">
        <v>11749066.59</v>
      </c>
      <c r="G27" s="32">
        <f t="shared" si="13"/>
        <v>48518669.590000004</v>
      </c>
      <c r="H27" s="32">
        <v>7088104.9299999997</v>
      </c>
      <c r="I27" s="32">
        <f t="shared" si="13"/>
        <v>55606774.520000003</v>
      </c>
      <c r="J27" s="46">
        <v>0</v>
      </c>
      <c r="K27" s="44">
        <f>I27+J27</f>
        <v>55606774.520000003</v>
      </c>
    </row>
    <row r="28" spans="1:11" ht="138" customHeight="1">
      <c r="A28" s="37" t="s">
        <v>160</v>
      </c>
      <c r="B28" s="33" t="s">
        <v>97</v>
      </c>
      <c r="C28" s="31"/>
      <c r="D28" s="32"/>
      <c r="E28" s="32"/>
      <c r="F28" s="32"/>
      <c r="G28" s="32"/>
      <c r="H28" s="32"/>
      <c r="I28" s="32"/>
      <c r="J28" s="46">
        <v>66341300</v>
      </c>
      <c r="K28" s="44">
        <f>I28+J28</f>
        <v>66341300</v>
      </c>
    </row>
    <row r="29" spans="1:11" ht="192" customHeight="1">
      <c r="A29" s="37" t="s">
        <v>109</v>
      </c>
      <c r="B29" s="33" t="s">
        <v>97</v>
      </c>
      <c r="C29" s="31">
        <v>340000000</v>
      </c>
      <c r="D29" s="32">
        <v>0</v>
      </c>
      <c r="E29" s="32">
        <f>C29+D29</f>
        <v>340000000</v>
      </c>
      <c r="F29" s="32"/>
      <c r="G29" s="32">
        <f>E29+F29</f>
        <v>340000000</v>
      </c>
      <c r="H29" s="32">
        <v>-340000000</v>
      </c>
      <c r="I29" s="32">
        <f>G29+H29</f>
        <v>0</v>
      </c>
      <c r="J29" s="46"/>
      <c r="K29" s="44">
        <f t="shared" ref="K29:K36" si="14">I29+J29</f>
        <v>0</v>
      </c>
    </row>
    <row r="30" spans="1:11" ht="191.25" customHeight="1">
      <c r="A30" s="37" t="s">
        <v>110</v>
      </c>
      <c r="B30" s="33" t="s">
        <v>97</v>
      </c>
      <c r="C30" s="31">
        <v>279750000</v>
      </c>
      <c r="D30" s="32">
        <v>0</v>
      </c>
      <c r="E30" s="32">
        <f t="shared" si="13"/>
        <v>279750000</v>
      </c>
      <c r="F30" s="32">
        <v>0</v>
      </c>
      <c r="G30" s="32">
        <f t="shared" si="13"/>
        <v>279750000</v>
      </c>
      <c r="H30" s="32">
        <v>-279750000</v>
      </c>
      <c r="I30" s="32">
        <f t="shared" si="13"/>
        <v>0</v>
      </c>
      <c r="J30" s="46"/>
      <c r="K30" s="44">
        <f t="shared" si="14"/>
        <v>0</v>
      </c>
    </row>
    <row r="31" spans="1:11" ht="238.5" customHeight="1">
      <c r="A31" s="37" t="s">
        <v>147</v>
      </c>
      <c r="B31" s="33" t="s">
        <v>97</v>
      </c>
      <c r="C31" s="31"/>
      <c r="D31" s="32"/>
      <c r="E31" s="32"/>
      <c r="F31" s="32"/>
      <c r="G31" s="32"/>
      <c r="H31" s="32">
        <v>20000000</v>
      </c>
      <c r="I31" s="32">
        <f t="shared" si="13"/>
        <v>20000000</v>
      </c>
      <c r="J31" s="46">
        <v>-20000000</v>
      </c>
      <c r="K31" s="44">
        <f t="shared" si="14"/>
        <v>0</v>
      </c>
    </row>
    <row r="32" spans="1:11" ht="264.75" customHeight="1">
      <c r="A32" s="37" t="s">
        <v>148</v>
      </c>
      <c r="B32" s="33" t="s">
        <v>97</v>
      </c>
      <c r="C32" s="31"/>
      <c r="D32" s="32"/>
      <c r="E32" s="32"/>
      <c r="F32" s="32"/>
      <c r="G32" s="32"/>
      <c r="H32" s="32">
        <v>20000000</v>
      </c>
      <c r="I32" s="32">
        <f t="shared" si="13"/>
        <v>20000000</v>
      </c>
      <c r="J32" s="46">
        <v>0</v>
      </c>
      <c r="K32" s="44">
        <f t="shared" si="14"/>
        <v>20000000</v>
      </c>
    </row>
    <row r="33" spans="1:11" ht="255.75" customHeight="1">
      <c r="A33" s="37" t="s">
        <v>149</v>
      </c>
      <c r="B33" s="33" t="s">
        <v>151</v>
      </c>
      <c r="C33" s="31"/>
      <c r="D33" s="32"/>
      <c r="E33" s="32"/>
      <c r="F33" s="32"/>
      <c r="G33" s="32"/>
      <c r="H33" s="32">
        <v>14800000</v>
      </c>
      <c r="I33" s="32">
        <f t="shared" si="13"/>
        <v>14800000</v>
      </c>
      <c r="J33" s="46">
        <v>0</v>
      </c>
      <c r="K33" s="44">
        <f t="shared" si="14"/>
        <v>14800000</v>
      </c>
    </row>
    <row r="34" spans="1:11" ht="200.25" customHeight="1">
      <c r="A34" s="37" t="s">
        <v>161</v>
      </c>
      <c r="B34" s="33" t="s">
        <v>151</v>
      </c>
      <c r="C34" s="31"/>
      <c r="D34" s="32"/>
      <c r="E34" s="32"/>
      <c r="F34" s="32"/>
      <c r="G34" s="32"/>
      <c r="H34" s="32"/>
      <c r="I34" s="32"/>
      <c r="J34" s="46">
        <v>453451400</v>
      </c>
      <c r="K34" s="44">
        <f t="shared" si="14"/>
        <v>453451400</v>
      </c>
    </row>
    <row r="35" spans="1:11" ht="200.25" customHeight="1">
      <c r="A35" s="37" t="s">
        <v>162</v>
      </c>
      <c r="B35" s="33" t="s">
        <v>163</v>
      </c>
      <c r="C35" s="31"/>
      <c r="D35" s="32"/>
      <c r="E35" s="32"/>
      <c r="F35" s="32"/>
      <c r="G35" s="32"/>
      <c r="H35" s="32"/>
      <c r="I35" s="32"/>
      <c r="J35" s="32">
        <v>4615279.51</v>
      </c>
      <c r="K35" s="44">
        <f t="shared" si="14"/>
        <v>4615279.51</v>
      </c>
    </row>
    <row r="36" spans="1:11" ht="200.25" customHeight="1">
      <c r="A36" s="37" t="s">
        <v>162</v>
      </c>
      <c r="B36" s="33" t="s">
        <v>164</v>
      </c>
      <c r="C36" s="31"/>
      <c r="D36" s="32"/>
      <c r="E36" s="32"/>
      <c r="F36" s="32"/>
      <c r="G36" s="32"/>
      <c r="H36" s="32"/>
      <c r="I36" s="32"/>
      <c r="J36" s="32">
        <v>53953891.789999999</v>
      </c>
      <c r="K36" s="44">
        <f t="shared" si="14"/>
        <v>53953891.789999999</v>
      </c>
    </row>
    <row r="37" spans="1:11" ht="53.25" customHeight="1">
      <c r="A37" s="24" t="s">
        <v>6</v>
      </c>
      <c r="B37" s="25" t="s">
        <v>98</v>
      </c>
      <c r="C37" s="28">
        <f>C39+C40</f>
        <v>2800470151</v>
      </c>
      <c r="D37" s="28">
        <f t="shared" ref="D37:G37" si="15">D39+D40</f>
        <v>-23262739</v>
      </c>
      <c r="E37" s="28">
        <f t="shared" si="15"/>
        <v>2777207412</v>
      </c>
      <c r="F37" s="28">
        <f t="shared" si="15"/>
        <v>283714683</v>
      </c>
      <c r="G37" s="28">
        <f t="shared" si="15"/>
        <v>3060922095</v>
      </c>
      <c r="H37" s="28">
        <f>H38+H39+H40</f>
        <v>45324782</v>
      </c>
      <c r="I37" s="28">
        <f>I38+I39+I40</f>
        <v>3106246877</v>
      </c>
      <c r="J37" s="55">
        <f>J38+J39+J40</f>
        <v>152730907</v>
      </c>
      <c r="K37" s="28">
        <f>K38+K39+K40</f>
        <v>3258977784</v>
      </c>
    </row>
    <row r="38" spans="1:11" ht="93.75" customHeight="1">
      <c r="A38" s="56" t="s">
        <v>121</v>
      </c>
      <c r="B38" s="30" t="s">
        <v>120</v>
      </c>
      <c r="C38" s="28"/>
      <c r="D38" s="28"/>
      <c r="E38" s="28"/>
      <c r="F38" s="28"/>
      <c r="G38" s="28"/>
      <c r="H38" s="32">
        <v>86600</v>
      </c>
      <c r="I38" s="32">
        <f>G38+H38</f>
        <v>86600</v>
      </c>
      <c r="J38" s="57"/>
      <c r="K38" s="44">
        <f>I38+J38</f>
        <v>86600</v>
      </c>
    </row>
    <row r="39" spans="1:11" ht="137.25" customHeight="1">
      <c r="A39" s="37" t="s">
        <v>47</v>
      </c>
      <c r="B39" s="30" t="s">
        <v>99</v>
      </c>
      <c r="C39" s="31">
        <v>23261800</v>
      </c>
      <c r="D39" s="32">
        <v>0</v>
      </c>
      <c r="E39" s="32">
        <f>C39+D39</f>
        <v>23261800</v>
      </c>
      <c r="F39" s="32">
        <v>0</v>
      </c>
      <c r="G39" s="32">
        <f>E39+F39</f>
        <v>23261800</v>
      </c>
      <c r="H39" s="32"/>
      <c r="I39" s="32">
        <f>G39+H39</f>
        <v>23261800</v>
      </c>
      <c r="J39" s="46">
        <v>24192100</v>
      </c>
      <c r="K39" s="44">
        <f>I39+J39</f>
        <v>47453900</v>
      </c>
    </row>
    <row r="40" spans="1:11" ht="37.5">
      <c r="A40" s="24" t="s">
        <v>7</v>
      </c>
      <c r="B40" s="25" t="s">
        <v>100</v>
      </c>
      <c r="C40" s="28">
        <f>C41+C42+C43+C44+C45+C46+C47+C48</f>
        <v>2777208351</v>
      </c>
      <c r="D40" s="28">
        <f t="shared" ref="D40:G40" si="16">D41+D42+D43+D44+D45+D46+D47+D48</f>
        <v>-23262739</v>
      </c>
      <c r="E40" s="28">
        <f t="shared" si="16"/>
        <v>2753945612</v>
      </c>
      <c r="F40" s="28">
        <f t="shared" si="16"/>
        <v>283714683</v>
      </c>
      <c r="G40" s="28">
        <f t="shared" si="16"/>
        <v>3037660295</v>
      </c>
      <c r="H40" s="28">
        <f t="shared" ref="H40:K40" si="17">H41+H42+H43+H44+H45+H46+H47+H48</f>
        <v>45238182</v>
      </c>
      <c r="I40" s="28">
        <f t="shared" si="17"/>
        <v>3082898477</v>
      </c>
      <c r="J40" s="55">
        <f t="shared" si="17"/>
        <v>128538807</v>
      </c>
      <c r="K40" s="28">
        <f t="shared" si="17"/>
        <v>3211437284</v>
      </c>
    </row>
    <row r="41" spans="1:11" ht="258" customHeight="1">
      <c r="A41" s="37" t="s">
        <v>84</v>
      </c>
      <c r="B41" s="30" t="s">
        <v>102</v>
      </c>
      <c r="C41" s="31">
        <v>1706142700</v>
      </c>
      <c r="D41" s="32">
        <v>-23445519</v>
      </c>
      <c r="E41" s="32">
        <f>C41+D41</f>
        <v>1682697181</v>
      </c>
      <c r="F41" s="32">
        <v>67974900</v>
      </c>
      <c r="G41" s="32">
        <f t="shared" ref="G41:I47" si="18">E41+F41</f>
        <v>1750672081</v>
      </c>
      <c r="H41" s="32">
        <v>8955514</v>
      </c>
      <c r="I41" s="32">
        <f t="shared" si="18"/>
        <v>1759627595</v>
      </c>
      <c r="J41" s="46">
        <v>70061205</v>
      </c>
      <c r="K41" s="44">
        <f>I41+J41</f>
        <v>1829688800</v>
      </c>
    </row>
    <row r="42" spans="1:11" ht="221.25" customHeight="1">
      <c r="A42" s="37" t="s">
        <v>56</v>
      </c>
      <c r="B42" s="30" t="s">
        <v>102</v>
      </c>
      <c r="C42" s="31">
        <v>799997500</v>
      </c>
      <c r="D42" s="32">
        <v>0</v>
      </c>
      <c r="E42" s="32">
        <f>C42+D42</f>
        <v>799997500</v>
      </c>
      <c r="F42" s="32">
        <v>146677730</v>
      </c>
      <c r="G42" s="32">
        <f t="shared" si="18"/>
        <v>946675230</v>
      </c>
      <c r="H42" s="32">
        <v>39429187</v>
      </c>
      <c r="I42" s="32">
        <f t="shared" si="18"/>
        <v>986104417</v>
      </c>
      <c r="J42" s="46">
        <v>52704383</v>
      </c>
      <c r="K42" s="44">
        <f t="shared" ref="K42:K48" si="19">I42+J42</f>
        <v>1038808800</v>
      </c>
    </row>
    <row r="43" spans="1:11" ht="211.5" customHeight="1">
      <c r="A43" s="37" t="s">
        <v>55</v>
      </c>
      <c r="B43" s="30" t="s">
        <v>87</v>
      </c>
      <c r="C43" s="31">
        <v>207077000</v>
      </c>
      <c r="D43" s="32">
        <v>0</v>
      </c>
      <c r="E43" s="32">
        <f>C43+D43</f>
        <v>207077000</v>
      </c>
      <c r="F43" s="32">
        <v>26464100</v>
      </c>
      <c r="G43" s="32">
        <f t="shared" si="18"/>
        <v>233541100</v>
      </c>
      <c r="H43" s="32">
        <v>-3319001</v>
      </c>
      <c r="I43" s="32">
        <f t="shared" si="18"/>
        <v>230222099</v>
      </c>
      <c r="J43" s="46">
        <v>4793501</v>
      </c>
      <c r="K43" s="44">
        <f t="shared" si="19"/>
        <v>235015600</v>
      </c>
    </row>
    <row r="44" spans="1:11" ht="200.25" customHeight="1">
      <c r="A44" s="37" t="s">
        <v>113</v>
      </c>
      <c r="B44" s="30" t="s">
        <v>102</v>
      </c>
      <c r="C44" s="31">
        <v>56541100</v>
      </c>
      <c r="D44" s="32">
        <v>0</v>
      </c>
      <c r="E44" s="32">
        <f>C44+D44</f>
        <v>56541100</v>
      </c>
      <c r="F44" s="32">
        <v>3387200</v>
      </c>
      <c r="G44" s="32">
        <f t="shared" si="18"/>
        <v>59928300</v>
      </c>
      <c r="H44" s="32">
        <v>172482</v>
      </c>
      <c r="I44" s="32">
        <f t="shared" si="18"/>
        <v>60100782</v>
      </c>
      <c r="J44" s="46">
        <v>979718</v>
      </c>
      <c r="K44" s="44">
        <f t="shared" si="19"/>
        <v>61080500</v>
      </c>
    </row>
    <row r="45" spans="1:11" ht="180.75" customHeight="1">
      <c r="A45" s="37" t="s">
        <v>9</v>
      </c>
      <c r="B45" s="30" t="s">
        <v>86</v>
      </c>
      <c r="C45" s="31">
        <v>3068451</v>
      </c>
      <c r="D45" s="32">
        <v>0</v>
      </c>
      <c r="E45" s="32">
        <f>C45+D45</f>
        <v>3068451</v>
      </c>
      <c r="F45" s="32">
        <v>8281833</v>
      </c>
      <c r="G45" s="32">
        <f t="shared" si="18"/>
        <v>11350284</v>
      </c>
      <c r="H45" s="32"/>
      <c r="I45" s="32">
        <f t="shared" si="18"/>
        <v>11350284</v>
      </c>
      <c r="J45" s="57"/>
      <c r="K45" s="44">
        <f t="shared" si="19"/>
        <v>11350284</v>
      </c>
    </row>
    <row r="46" spans="1:11" ht="193.5" customHeight="1">
      <c r="A46" s="37" t="s">
        <v>9</v>
      </c>
      <c r="B46" s="30" t="s">
        <v>85</v>
      </c>
      <c r="C46" s="31"/>
      <c r="D46" s="32"/>
      <c r="E46" s="32"/>
      <c r="F46" s="32">
        <v>30000000</v>
      </c>
      <c r="G46" s="32">
        <f t="shared" si="18"/>
        <v>30000000</v>
      </c>
      <c r="H46" s="32"/>
      <c r="I46" s="32">
        <f t="shared" si="18"/>
        <v>30000000</v>
      </c>
      <c r="J46" s="57"/>
      <c r="K46" s="44">
        <f t="shared" si="19"/>
        <v>30000000</v>
      </c>
    </row>
    <row r="47" spans="1:11" ht="174.75" customHeight="1">
      <c r="A47" s="37" t="s">
        <v>112</v>
      </c>
      <c r="B47" s="30" t="s">
        <v>103</v>
      </c>
      <c r="C47" s="31">
        <v>2937000</v>
      </c>
      <c r="D47" s="32">
        <v>182780</v>
      </c>
      <c r="E47" s="32">
        <f>C47+D47</f>
        <v>3119780</v>
      </c>
      <c r="F47" s="32">
        <v>928920</v>
      </c>
      <c r="G47" s="32">
        <f t="shared" si="18"/>
        <v>4048700</v>
      </c>
      <c r="H47" s="32"/>
      <c r="I47" s="32">
        <f t="shared" si="18"/>
        <v>4048700</v>
      </c>
      <c r="J47" s="57"/>
      <c r="K47" s="44">
        <f t="shared" si="19"/>
        <v>4048700</v>
      </c>
    </row>
    <row r="48" spans="1:11" ht="217.5" customHeight="1">
      <c r="A48" s="37" t="s">
        <v>111</v>
      </c>
      <c r="B48" s="30" t="s">
        <v>101</v>
      </c>
      <c r="C48" s="31">
        <v>1444600</v>
      </c>
      <c r="D48" s="32">
        <v>0</v>
      </c>
      <c r="E48" s="32">
        <f>C48+D48</f>
        <v>1444600</v>
      </c>
      <c r="F48" s="32">
        <v>0</v>
      </c>
      <c r="G48" s="32">
        <f t="shared" ref="G48:I48" si="20">E48+F48</f>
        <v>1444600</v>
      </c>
      <c r="H48" s="32"/>
      <c r="I48" s="32">
        <f t="shared" si="20"/>
        <v>1444600</v>
      </c>
      <c r="J48" s="57"/>
      <c r="K48" s="44">
        <f t="shared" si="19"/>
        <v>1444600</v>
      </c>
    </row>
    <row r="49" spans="1:11" ht="39.75" customHeight="1">
      <c r="A49" s="24" t="s">
        <v>10</v>
      </c>
      <c r="B49" s="25" t="s">
        <v>104</v>
      </c>
      <c r="C49" s="28">
        <f t="shared" ref="C49:G49" si="21">C52</f>
        <v>0</v>
      </c>
      <c r="D49" s="28">
        <f t="shared" si="21"/>
        <v>0</v>
      </c>
      <c r="E49" s="28">
        <f t="shared" si="21"/>
        <v>0</v>
      </c>
      <c r="F49" s="28">
        <f t="shared" si="21"/>
        <v>16226300</v>
      </c>
      <c r="G49" s="28">
        <f t="shared" si="21"/>
        <v>16226300</v>
      </c>
      <c r="H49" s="28">
        <f>H52+H50+H51</f>
        <v>643083942.30999994</v>
      </c>
      <c r="I49" s="28">
        <f>I52+I50+I51</f>
        <v>659310242.30999994</v>
      </c>
      <c r="J49" s="58">
        <f>J52+J50+J51</f>
        <v>3559600</v>
      </c>
      <c r="K49" s="28">
        <f>K52+K50+K51</f>
        <v>662869842.30999994</v>
      </c>
    </row>
    <row r="50" spans="1:11" ht="267" customHeight="1">
      <c r="A50" s="38" t="s">
        <v>144</v>
      </c>
      <c r="B50" s="33" t="s">
        <v>146</v>
      </c>
      <c r="C50" s="40"/>
      <c r="D50" s="41"/>
      <c r="E50" s="41"/>
      <c r="F50" s="42"/>
      <c r="G50" s="32">
        <f t="shared" ref="G50:G51" si="22">E50+F50</f>
        <v>0</v>
      </c>
      <c r="H50" s="32">
        <v>340000000</v>
      </c>
      <c r="I50" s="32">
        <f t="shared" ref="I50:I51" si="23">G50+H50</f>
        <v>340000000</v>
      </c>
      <c r="J50" s="57"/>
      <c r="K50" s="44">
        <f>I50+J50</f>
        <v>340000000</v>
      </c>
    </row>
    <row r="51" spans="1:11" ht="252" customHeight="1">
      <c r="A51" s="38" t="s">
        <v>145</v>
      </c>
      <c r="B51" s="33" t="s">
        <v>146</v>
      </c>
      <c r="C51" s="40"/>
      <c r="D51" s="41"/>
      <c r="E51" s="41"/>
      <c r="F51" s="42"/>
      <c r="G51" s="32">
        <f t="shared" si="22"/>
        <v>0</v>
      </c>
      <c r="H51" s="32">
        <v>279750000</v>
      </c>
      <c r="I51" s="32">
        <f t="shared" si="23"/>
        <v>279750000</v>
      </c>
      <c r="J51" s="57"/>
      <c r="K51" s="44">
        <f>I51+J51</f>
        <v>279750000</v>
      </c>
    </row>
    <row r="52" spans="1:11" ht="63.75" customHeight="1">
      <c r="A52" s="24" t="s">
        <v>11</v>
      </c>
      <c r="B52" s="25" t="s">
        <v>104</v>
      </c>
      <c r="C52" s="28">
        <f>C53+C54+C55</f>
        <v>0</v>
      </c>
      <c r="D52" s="28">
        <f t="shared" ref="D52:H52" si="24">D53+D54+D55</f>
        <v>0</v>
      </c>
      <c r="E52" s="28">
        <f t="shared" si="24"/>
        <v>0</v>
      </c>
      <c r="F52" s="28">
        <f t="shared" si="24"/>
        <v>16226300</v>
      </c>
      <c r="G52" s="28">
        <f t="shared" si="24"/>
        <v>16226300</v>
      </c>
      <c r="H52" s="28">
        <f t="shared" si="24"/>
        <v>23333942.309999999</v>
      </c>
      <c r="I52" s="28">
        <f>I53+I54+I55</f>
        <v>39560242.310000002</v>
      </c>
      <c r="J52" s="58">
        <f t="shared" ref="J52:K52" si="25">J53+J54+J55</f>
        <v>3559600</v>
      </c>
      <c r="K52" s="28">
        <f t="shared" si="25"/>
        <v>43119842.309999995</v>
      </c>
    </row>
    <row r="53" spans="1:11" ht="186" customHeight="1">
      <c r="A53" s="38" t="s">
        <v>49</v>
      </c>
      <c r="B53" s="36" t="s">
        <v>106</v>
      </c>
      <c r="C53" s="31">
        <v>0</v>
      </c>
      <c r="D53" s="32">
        <v>0</v>
      </c>
      <c r="E53" s="32">
        <f>C53+D53</f>
        <v>0</v>
      </c>
      <c r="F53" s="32">
        <v>16226300</v>
      </c>
      <c r="G53" s="32">
        <f>E53+F53</f>
        <v>16226300</v>
      </c>
      <c r="I53" s="32">
        <f t="shared" ref="G53:I55" si="26">G53+H53</f>
        <v>16226300</v>
      </c>
      <c r="J53" s="46">
        <v>3559600</v>
      </c>
      <c r="K53" s="44">
        <f>I53+J53</f>
        <v>19785900</v>
      </c>
    </row>
    <row r="54" spans="1:11" ht="201" customHeight="1">
      <c r="A54" s="38" t="s">
        <v>58</v>
      </c>
      <c r="B54" s="36" t="s">
        <v>106</v>
      </c>
      <c r="C54" s="31">
        <v>0</v>
      </c>
      <c r="D54" s="32">
        <v>0</v>
      </c>
      <c r="E54" s="32">
        <f>C54+D54</f>
        <v>0</v>
      </c>
      <c r="F54" s="32">
        <v>0</v>
      </c>
      <c r="G54" s="32">
        <f>E54+F54</f>
        <v>0</v>
      </c>
      <c r="H54" s="32">
        <v>14436201.02</v>
      </c>
      <c r="I54" s="32">
        <f t="shared" si="26"/>
        <v>14436201.02</v>
      </c>
      <c r="J54" s="57"/>
      <c r="K54" s="44">
        <f t="shared" ref="K54:K55" si="27">I54+J54</f>
        <v>14436201.02</v>
      </c>
    </row>
    <row r="55" spans="1:11" ht="212.25" customHeight="1">
      <c r="A55" s="37" t="s">
        <v>57</v>
      </c>
      <c r="B55" s="30" t="s">
        <v>105</v>
      </c>
      <c r="C55" s="31">
        <v>0</v>
      </c>
      <c r="D55" s="32">
        <v>0</v>
      </c>
      <c r="E55" s="32">
        <f>C55+D55</f>
        <v>0</v>
      </c>
      <c r="F55" s="32">
        <v>0</v>
      </c>
      <c r="G55" s="32">
        <f t="shared" si="26"/>
        <v>0</v>
      </c>
      <c r="H55" s="32">
        <v>8897741.2899999991</v>
      </c>
      <c r="I55" s="32">
        <f t="shared" si="26"/>
        <v>8897741.2899999991</v>
      </c>
      <c r="J55" s="57"/>
      <c r="K55" s="44">
        <f t="shared" si="27"/>
        <v>8897741.2899999991</v>
      </c>
    </row>
  </sheetData>
  <mergeCells count="1">
    <mergeCell ref="A1:F1"/>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I45"/>
  <sheetViews>
    <sheetView workbookViewId="0">
      <selection activeCell="I9" sqref="I9"/>
    </sheetView>
  </sheetViews>
  <sheetFormatPr defaultRowHeight="15"/>
  <cols>
    <col min="1" max="1" width="43.85546875" style="8" customWidth="1"/>
    <col min="2" max="2" width="26.42578125" style="9" customWidth="1"/>
    <col min="3" max="3" width="26.5703125" style="9" hidden="1" customWidth="1"/>
    <col min="4" max="4" width="24" style="9" hidden="1" customWidth="1"/>
    <col min="5" max="5" width="27.42578125" style="9" hidden="1" customWidth="1"/>
    <col min="6" max="6" width="20.5703125" style="1" hidden="1" customWidth="1"/>
    <col min="7" max="7" width="23.140625" style="1" customWidth="1"/>
    <col min="8" max="9" width="23.85546875" style="1" customWidth="1"/>
    <col min="10" max="16384" width="9.140625" style="1"/>
  </cols>
  <sheetData>
    <row r="1" spans="1:9" ht="60" customHeight="1">
      <c r="A1" s="51" t="s">
        <v>71</v>
      </c>
      <c r="B1" s="53"/>
      <c r="C1" s="53"/>
      <c r="D1" s="53"/>
      <c r="E1" s="53"/>
    </row>
    <row r="2" spans="1:9" ht="93.75">
      <c r="A2" s="24" t="s">
        <v>0</v>
      </c>
      <c r="B2" s="25" t="s">
        <v>23</v>
      </c>
      <c r="C2" s="26" t="s">
        <v>70</v>
      </c>
      <c r="D2" s="27" t="s">
        <v>28</v>
      </c>
      <c r="E2" s="27" t="s">
        <v>82</v>
      </c>
      <c r="F2" s="27" t="s">
        <v>28</v>
      </c>
      <c r="G2" s="27" t="s">
        <v>153</v>
      </c>
      <c r="H2" s="27" t="s">
        <v>28</v>
      </c>
      <c r="I2" s="27" t="s">
        <v>153</v>
      </c>
    </row>
    <row r="3" spans="1:9" ht="37.5">
      <c r="A3" s="24" t="s">
        <v>1</v>
      </c>
      <c r="B3" s="25" t="s">
        <v>12</v>
      </c>
      <c r="C3" s="28">
        <f t="shared" ref="C3:I3" si="0">C4</f>
        <v>3580658651</v>
      </c>
      <c r="D3" s="28">
        <f t="shared" si="0"/>
        <v>308005512</v>
      </c>
      <c r="E3" s="28">
        <f t="shared" si="0"/>
        <v>3888664163</v>
      </c>
      <c r="F3" s="28">
        <f t="shared" si="0"/>
        <v>0</v>
      </c>
      <c r="G3" s="28">
        <f t="shared" si="0"/>
        <v>3888664163</v>
      </c>
      <c r="H3" s="28">
        <f t="shared" si="0"/>
        <v>504494420</v>
      </c>
      <c r="I3" s="28">
        <f t="shared" si="0"/>
        <v>4393158583</v>
      </c>
    </row>
    <row r="4" spans="1:9" ht="56.25">
      <c r="A4" s="24" t="s">
        <v>2</v>
      </c>
      <c r="B4" s="25" t="s">
        <v>12</v>
      </c>
      <c r="C4" s="28">
        <f>C5+C9+C28+C39</f>
        <v>3580658651</v>
      </c>
      <c r="D4" s="28">
        <f>D5+D9+D28+D39</f>
        <v>308005512</v>
      </c>
      <c r="E4" s="28">
        <f>E5+E9+E28+E39</f>
        <v>3888664163</v>
      </c>
      <c r="F4" s="28">
        <f>F5+F9+F28+F39</f>
        <v>0</v>
      </c>
      <c r="G4" s="28">
        <f>G5+G9+G28+G39</f>
        <v>3888664163</v>
      </c>
      <c r="H4" s="28">
        <f t="shared" ref="H4:I4" si="1">H5+H9+H28+H39</f>
        <v>504494420</v>
      </c>
      <c r="I4" s="28">
        <f t="shared" si="1"/>
        <v>4393158583</v>
      </c>
    </row>
    <row r="5" spans="1:9" ht="37.5">
      <c r="A5" s="24" t="s">
        <v>3</v>
      </c>
      <c r="B5" s="25" t="s">
        <v>13</v>
      </c>
      <c r="C5" s="28">
        <f t="shared" ref="C5:I5" si="2">C6</f>
        <v>257795900</v>
      </c>
      <c r="D5" s="28">
        <f t="shared" si="2"/>
        <v>0</v>
      </c>
      <c r="E5" s="28">
        <f t="shared" si="2"/>
        <v>257795900</v>
      </c>
      <c r="F5" s="28">
        <f t="shared" si="2"/>
        <v>0</v>
      </c>
      <c r="G5" s="28">
        <f t="shared" si="2"/>
        <v>257795900</v>
      </c>
      <c r="H5" s="28">
        <f t="shared" si="2"/>
        <v>9229920</v>
      </c>
      <c r="I5" s="28">
        <f t="shared" si="2"/>
        <v>267025820</v>
      </c>
    </row>
    <row r="6" spans="1:9" ht="56.25">
      <c r="A6" s="29" t="s">
        <v>4</v>
      </c>
      <c r="B6" s="30" t="s">
        <v>31</v>
      </c>
      <c r="C6" s="32">
        <v>257795900</v>
      </c>
      <c r="D6" s="32">
        <v>0</v>
      </c>
      <c r="E6" s="32">
        <f>C6+D6</f>
        <v>257795900</v>
      </c>
      <c r="F6" s="32">
        <v>0</v>
      </c>
      <c r="G6" s="32">
        <f>E6+F6</f>
        <v>257795900</v>
      </c>
      <c r="H6" s="32">
        <v>9229920</v>
      </c>
      <c r="I6" s="44">
        <f>G6+H6</f>
        <v>267025820</v>
      </c>
    </row>
    <row r="7" spans="1:9" ht="56.25">
      <c r="A7" s="24" t="s">
        <v>165</v>
      </c>
      <c r="B7" s="25" t="s">
        <v>155</v>
      </c>
      <c r="C7" s="32"/>
      <c r="D7" s="32"/>
      <c r="E7" s="32"/>
      <c r="F7" s="32"/>
      <c r="G7" s="32"/>
      <c r="H7" s="28">
        <f t="shared" ref="H7:I7" si="3">H8</f>
        <v>1553800</v>
      </c>
      <c r="I7" s="28">
        <f t="shared" si="3"/>
        <v>1553800</v>
      </c>
    </row>
    <row r="8" spans="1:9" ht="37.5">
      <c r="A8" s="29" t="s">
        <v>156</v>
      </c>
      <c r="B8" s="30" t="s">
        <v>166</v>
      </c>
      <c r="C8" s="32"/>
      <c r="D8" s="32"/>
      <c r="E8" s="32"/>
      <c r="F8" s="32"/>
      <c r="G8" s="32"/>
      <c r="H8" s="32">
        <v>1553800</v>
      </c>
      <c r="I8" s="44">
        <f>G8+H8</f>
        <v>1553800</v>
      </c>
    </row>
    <row r="9" spans="1:9" ht="60.75" customHeight="1">
      <c r="A9" s="24" t="s">
        <v>34</v>
      </c>
      <c r="B9" s="25" t="s">
        <v>14</v>
      </c>
      <c r="C9" s="28">
        <f t="shared" ref="C9:E9" si="4">C11+C12+C15+C16+C17+C18+C19+C20+C21+C14</f>
        <v>984642300</v>
      </c>
      <c r="D9" s="28">
        <f t="shared" si="4"/>
        <v>332461000</v>
      </c>
      <c r="E9" s="28">
        <f t="shared" si="4"/>
        <v>1317103300</v>
      </c>
      <c r="F9" s="28">
        <f>F11+F12+F15+F16+F17+F18+F19+F20+F21+F14</f>
        <v>-619750000</v>
      </c>
      <c r="G9" s="28">
        <f>G11+G12+G15+G16+G17+G18+G19+G20+G21+G14+G10+G13</f>
        <v>697353300</v>
      </c>
      <c r="H9" s="28">
        <f t="shared" ref="H9:I9" si="5">H11+H12+H15+H16+H17+H18+H19+H20+H21+H14+H10+H13</f>
        <v>495264500</v>
      </c>
      <c r="I9" s="28">
        <f t="shared" si="5"/>
        <v>1192617800</v>
      </c>
    </row>
    <row r="10" spans="1:9" ht="324.75" customHeight="1">
      <c r="A10" s="37" t="s">
        <v>147</v>
      </c>
      <c r="B10" s="33" t="s">
        <v>167</v>
      </c>
      <c r="C10" s="28"/>
      <c r="D10" s="28"/>
      <c r="E10" s="28"/>
      <c r="F10" s="28"/>
      <c r="G10" s="28"/>
      <c r="H10" s="32">
        <v>19306000</v>
      </c>
      <c r="I10" s="32">
        <f>G10+H10</f>
        <v>19306000</v>
      </c>
    </row>
    <row r="11" spans="1:9" ht="134.25" customHeight="1">
      <c r="A11" s="29" t="s">
        <v>42</v>
      </c>
      <c r="B11" s="30" t="s">
        <v>24</v>
      </c>
      <c r="C11" s="32">
        <v>0</v>
      </c>
      <c r="D11" s="32">
        <v>0</v>
      </c>
      <c r="E11" s="32">
        <f>C11+D11</f>
        <v>0</v>
      </c>
      <c r="F11" s="32">
        <v>0</v>
      </c>
      <c r="G11" s="32">
        <f>E11+F11</f>
        <v>0</v>
      </c>
      <c r="H11" s="45"/>
      <c r="I11" s="49">
        <f>G11+H11</f>
        <v>0</v>
      </c>
    </row>
    <row r="12" spans="1:9" ht="151.5" customHeight="1">
      <c r="A12" s="29" t="s">
        <v>43</v>
      </c>
      <c r="B12" s="30" t="s">
        <v>15</v>
      </c>
      <c r="C12" s="32">
        <v>28500000</v>
      </c>
      <c r="D12" s="32">
        <v>-28500000</v>
      </c>
      <c r="E12" s="32">
        <f t="shared" ref="E12:G20" si="6">C12+D12</f>
        <v>0</v>
      </c>
      <c r="F12" s="32"/>
      <c r="G12" s="32">
        <f t="shared" si="6"/>
        <v>0</v>
      </c>
      <c r="H12" s="45"/>
      <c r="I12" s="49">
        <f t="shared" ref="I12:I20" si="7">G12+H12</f>
        <v>0</v>
      </c>
    </row>
    <row r="13" spans="1:9" ht="366.75" customHeight="1">
      <c r="A13" s="37" t="s">
        <v>158</v>
      </c>
      <c r="B13" s="36" t="s">
        <v>159</v>
      </c>
      <c r="C13" s="32"/>
      <c r="D13" s="32"/>
      <c r="E13" s="32"/>
      <c r="F13" s="32"/>
      <c r="G13" s="32"/>
      <c r="H13" s="46">
        <v>122526700</v>
      </c>
      <c r="I13" s="49">
        <f>G13+H13</f>
        <v>122526700</v>
      </c>
    </row>
    <row r="14" spans="1:9" ht="149.25" customHeight="1">
      <c r="A14" s="29" t="s">
        <v>64</v>
      </c>
      <c r="B14" s="30" t="s">
        <v>41</v>
      </c>
      <c r="C14" s="32">
        <v>299037900</v>
      </c>
      <c r="D14" s="32">
        <v>0</v>
      </c>
      <c r="E14" s="32">
        <f t="shared" si="6"/>
        <v>299037900</v>
      </c>
      <c r="F14" s="32">
        <v>0</v>
      </c>
      <c r="G14" s="32">
        <f t="shared" si="6"/>
        <v>299037900</v>
      </c>
      <c r="H14" s="45"/>
      <c r="I14" s="49">
        <f t="shared" si="7"/>
        <v>299037900</v>
      </c>
    </row>
    <row r="15" spans="1:9" ht="150" customHeight="1">
      <c r="A15" s="29" t="s">
        <v>60</v>
      </c>
      <c r="B15" s="30" t="s">
        <v>59</v>
      </c>
      <c r="C15" s="32">
        <v>0</v>
      </c>
      <c r="D15" s="32">
        <v>0</v>
      </c>
      <c r="E15" s="32">
        <f t="shared" si="6"/>
        <v>0</v>
      </c>
      <c r="F15" s="32">
        <v>0</v>
      </c>
      <c r="G15" s="32">
        <f t="shared" si="6"/>
        <v>0</v>
      </c>
      <c r="H15" s="45"/>
      <c r="I15" s="49">
        <f t="shared" si="7"/>
        <v>0</v>
      </c>
    </row>
    <row r="16" spans="1:9" ht="145.5" customHeight="1">
      <c r="A16" s="29" t="s">
        <v>61</v>
      </c>
      <c r="B16" s="30" t="s">
        <v>59</v>
      </c>
      <c r="C16" s="32">
        <v>0</v>
      </c>
      <c r="D16" s="32">
        <v>0</v>
      </c>
      <c r="E16" s="32">
        <f t="shared" si="6"/>
        <v>0</v>
      </c>
      <c r="F16" s="32">
        <v>0</v>
      </c>
      <c r="G16" s="32">
        <f t="shared" si="6"/>
        <v>0</v>
      </c>
      <c r="H16" s="45"/>
      <c r="I16" s="49">
        <f t="shared" si="7"/>
        <v>0</v>
      </c>
    </row>
    <row r="17" spans="1:9" ht="168.75">
      <c r="A17" s="29" t="s">
        <v>44</v>
      </c>
      <c r="B17" s="30" t="s">
        <v>36</v>
      </c>
      <c r="C17" s="32">
        <v>0</v>
      </c>
      <c r="D17" s="32">
        <v>0</v>
      </c>
      <c r="E17" s="32">
        <f t="shared" si="6"/>
        <v>0</v>
      </c>
      <c r="F17" s="32">
        <v>0</v>
      </c>
      <c r="G17" s="32">
        <f t="shared" si="6"/>
        <v>0</v>
      </c>
      <c r="H17" s="45"/>
      <c r="I17" s="49">
        <f t="shared" si="7"/>
        <v>0</v>
      </c>
    </row>
    <row r="18" spans="1:9" ht="168.75">
      <c r="A18" s="29" t="s">
        <v>45</v>
      </c>
      <c r="B18" s="30" t="s">
        <v>36</v>
      </c>
      <c r="C18" s="32">
        <v>0</v>
      </c>
      <c r="D18" s="32">
        <v>0</v>
      </c>
      <c r="E18" s="32">
        <f t="shared" si="6"/>
        <v>0</v>
      </c>
      <c r="F18" s="32">
        <v>0</v>
      </c>
      <c r="G18" s="32">
        <f t="shared" si="6"/>
        <v>0</v>
      </c>
      <c r="H18" s="45"/>
      <c r="I18" s="49">
        <f t="shared" si="7"/>
        <v>0</v>
      </c>
    </row>
    <row r="19" spans="1:9" ht="168.75">
      <c r="A19" s="29" t="s">
        <v>51</v>
      </c>
      <c r="B19" s="30" t="s">
        <v>35</v>
      </c>
      <c r="C19" s="32">
        <v>0</v>
      </c>
      <c r="D19" s="32">
        <v>0</v>
      </c>
      <c r="E19" s="32">
        <f t="shared" si="6"/>
        <v>0</v>
      </c>
      <c r="F19" s="32">
        <v>0</v>
      </c>
      <c r="G19" s="32">
        <f t="shared" si="6"/>
        <v>0</v>
      </c>
      <c r="H19" s="45"/>
      <c r="I19" s="49">
        <f t="shared" si="7"/>
        <v>0</v>
      </c>
    </row>
    <row r="20" spans="1:9" ht="150">
      <c r="A20" s="29" t="s">
        <v>52</v>
      </c>
      <c r="B20" s="30" t="s">
        <v>35</v>
      </c>
      <c r="C20" s="32">
        <v>0</v>
      </c>
      <c r="D20" s="32">
        <v>0</v>
      </c>
      <c r="E20" s="32">
        <f t="shared" si="6"/>
        <v>0</v>
      </c>
      <c r="F20" s="32">
        <v>0</v>
      </c>
      <c r="G20" s="32">
        <f t="shared" si="6"/>
        <v>0</v>
      </c>
      <c r="H20" s="45"/>
      <c r="I20" s="49">
        <f t="shared" si="7"/>
        <v>0</v>
      </c>
    </row>
    <row r="21" spans="1:9" ht="37.5">
      <c r="A21" s="24" t="s">
        <v>5</v>
      </c>
      <c r="B21" s="25" t="s">
        <v>16</v>
      </c>
      <c r="C21" s="28">
        <f>C22+C23+C24+C25+C27+C26</f>
        <v>657104400</v>
      </c>
      <c r="D21" s="28">
        <f t="shared" ref="D21:E21" si="8">D22+D23+D24+D25+D27+D26</f>
        <v>360961000</v>
      </c>
      <c r="E21" s="28">
        <f t="shared" si="8"/>
        <v>1018065400</v>
      </c>
      <c r="F21" s="28">
        <f t="shared" ref="F21:I21" si="9">F22+F23+F24+F25+F27+F26</f>
        <v>-619750000</v>
      </c>
      <c r="G21" s="28">
        <f t="shared" si="9"/>
        <v>398315400</v>
      </c>
      <c r="H21" s="28">
        <f t="shared" si="9"/>
        <v>353431800</v>
      </c>
      <c r="I21" s="50">
        <f t="shared" si="9"/>
        <v>751747200</v>
      </c>
    </row>
    <row r="22" spans="1:9" ht="114" customHeight="1">
      <c r="A22" s="29" t="s">
        <v>62</v>
      </c>
      <c r="B22" s="33" t="s">
        <v>40</v>
      </c>
      <c r="C22" s="32">
        <v>0</v>
      </c>
      <c r="D22" s="32">
        <v>0</v>
      </c>
      <c r="E22" s="32">
        <f>C22+D22</f>
        <v>0</v>
      </c>
      <c r="F22" s="32">
        <v>0</v>
      </c>
      <c r="G22" s="32">
        <f>E22+F22</f>
        <v>0</v>
      </c>
      <c r="H22" s="45"/>
      <c r="I22" s="49">
        <f>G22+H22</f>
        <v>0</v>
      </c>
    </row>
    <row r="23" spans="1:9" ht="187.5">
      <c r="A23" s="29" t="s">
        <v>46</v>
      </c>
      <c r="B23" s="33" t="s">
        <v>17</v>
      </c>
      <c r="C23" s="32">
        <v>37354400</v>
      </c>
      <c r="D23" s="32">
        <v>0</v>
      </c>
      <c r="E23" s="32">
        <f t="shared" ref="E23:G27" si="10">C23+D23</f>
        <v>37354400</v>
      </c>
      <c r="F23" s="32">
        <v>0</v>
      </c>
      <c r="G23" s="32">
        <f t="shared" si="10"/>
        <v>37354400</v>
      </c>
      <c r="H23" s="45"/>
      <c r="I23" s="49">
        <f t="shared" ref="I23:I27" si="11">G23+H23</f>
        <v>37354400</v>
      </c>
    </row>
    <row r="24" spans="1:9" ht="225">
      <c r="A24" s="29" t="s">
        <v>53</v>
      </c>
      <c r="B24" s="33" t="s">
        <v>17</v>
      </c>
      <c r="C24" s="32">
        <v>279750000</v>
      </c>
      <c r="D24" s="32">
        <v>0</v>
      </c>
      <c r="E24" s="32">
        <f t="shared" si="10"/>
        <v>279750000</v>
      </c>
      <c r="F24" s="32">
        <v>-279750000</v>
      </c>
      <c r="G24" s="32">
        <f t="shared" si="10"/>
        <v>0</v>
      </c>
      <c r="H24" s="45"/>
      <c r="I24" s="49">
        <f t="shared" si="11"/>
        <v>0</v>
      </c>
    </row>
    <row r="25" spans="1:9" ht="225">
      <c r="A25" s="29" t="s">
        <v>50</v>
      </c>
      <c r="B25" s="33" t="s">
        <v>17</v>
      </c>
      <c r="C25" s="32">
        <v>340000000</v>
      </c>
      <c r="D25" s="32">
        <v>0</v>
      </c>
      <c r="E25" s="32">
        <f t="shared" si="10"/>
        <v>340000000</v>
      </c>
      <c r="F25" s="32">
        <v>-340000000</v>
      </c>
      <c r="G25" s="32">
        <f t="shared" si="10"/>
        <v>0</v>
      </c>
      <c r="H25" s="45"/>
      <c r="I25" s="49">
        <f t="shared" si="11"/>
        <v>0</v>
      </c>
    </row>
    <row r="26" spans="1:9" ht="262.5">
      <c r="A26" s="29" t="s">
        <v>67</v>
      </c>
      <c r="B26" s="33" t="s">
        <v>40</v>
      </c>
      <c r="C26" s="32"/>
      <c r="D26" s="32">
        <v>360961000</v>
      </c>
      <c r="E26" s="32">
        <f t="shared" si="10"/>
        <v>360961000</v>
      </c>
      <c r="F26" s="32"/>
      <c r="G26" s="32">
        <f t="shared" si="10"/>
        <v>360961000</v>
      </c>
      <c r="H26" s="46">
        <v>353431800</v>
      </c>
      <c r="I26" s="49">
        <f t="shared" si="11"/>
        <v>714392800</v>
      </c>
    </row>
    <row r="27" spans="1:9" ht="225">
      <c r="A27" s="29" t="s">
        <v>32</v>
      </c>
      <c r="B27" s="30" t="s">
        <v>40</v>
      </c>
      <c r="C27" s="32">
        <v>0</v>
      </c>
      <c r="D27" s="32">
        <v>0</v>
      </c>
      <c r="E27" s="32">
        <f t="shared" si="10"/>
        <v>0</v>
      </c>
      <c r="F27" s="32">
        <v>0</v>
      </c>
      <c r="G27" s="32">
        <f t="shared" si="10"/>
        <v>0</v>
      </c>
      <c r="H27" s="45"/>
      <c r="I27" s="49">
        <f t="shared" si="11"/>
        <v>0</v>
      </c>
    </row>
    <row r="28" spans="1:9" ht="56.25">
      <c r="A28" s="24" t="s">
        <v>6</v>
      </c>
      <c r="B28" s="25" t="s">
        <v>18</v>
      </c>
      <c r="C28" s="28">
        <f t="shared" ref="C28:E28" si="12">C29+C30+C31</f>
        <v>2338220451</v>
      </c>
      <c r="D28" s="28">
        <f t="shared" si="12"/>
        <v>-24455488</v>
      </c>
      <c r="E28" s="28">
        <f t="shared" si="12"/>
        <v>2313764963</v>
      </c>
      <c r="F28" s="28">
        <f t="shared" ref="F28:I28" si="13">F29+F30+F31</f>
        <v>0</v>
      </c>
      <c r="G28" s="28">
        <f t="shared" si="13"/>
        <v>2313764963</v>
      </c>
      <c r="H28" s="28">
        <f t="shared" si="13"/>
        <v>0</v>
      </c>
      <c r="I28" s="50">
        <f t="shared" si="13"/>
        <v>2313764963</v>
      </c>
    </row>
    <row r="29" spans="1:9" ht="187.5">
      <c r="A29" s="29" t="s">
        <v>47</v>
      </c>
      <c r="B29" s="30" t="s">
        <v>19</v>
      </c>
      <c r="C29" s="32">
        <v>23261800</v>
      </c>
      <c r="D29" s="32">
        <v>0</v>
      </c>
      <c r="E29" s="32">
        <f>C29+D29</f>
        <v>23261800</v>
      </c>
      <c r="F29" s="32">
        <v>0</v>
      </c>
      <c r="G29" s="32">
        <f>E29+F29</f>
        <v>23261800</v>
      </c>
      <c r="H29" s="45"/>
      <c r="I29" s="49">
        <f>G29+H29</f>
        <v>23261800</v>
      </c>
    </row>
    <row r="30" spans="1:9" ht="168.75">
      <c r="A30" s="29" t="s">
        <v>48</v>
      </c>
      <c r="B30" s="30" t="s">
        <v>37</v>
      </c>
      <c r="C30" s="32">
        <v>0</v>
      </c>
      <c r="D30" s="32">
        <v>0</v>
      </c>
      <c r="E30" s="32">
        <f>C30+D30</f>
        <v>0</v>
      </c>
      <c r="F30" s="32">
        <v>0</v>
      </c>
      <c r="G30" s="32">
        <f>E30+F30</f>
        <v>0</v>
      </c>
      <c r="H30" s="45"/>
      <c r="I30" s="49">
        <f>G30+H30</f>
        <v>0</v>
      </c>
    </row>
    <row r="31" spans="1:9" ht="37.5">
      <c r="A31" s="24" t="s">
        <v>7</v>
      </c>
      <c r="B31" s="25" t="s">
        <v>20</v>
      </c>
      <c r="C31" s="28">
        <f t="shared" ref="C31:E31" si="14">C32+C33++C34+C35+C36+C37+C38</f>
        <v>2314958651</v>
      </c>
      <c r="D31" s="28">
        <f t="shared" si="14"/>
        <v>-24455488</v>
      </c>
      <c r="E31" s="28">
        <f t="shared" si="14"/>
        <v>2290503163</v>
      </c>
      <c r="F31" s="28">
        <f t="shared" ref="F31:I31" si="15">F32+F33++F34+F35+F36+F37+F38</f>
        <v>0</v>
      </c>
      <c r="G31" s="28">
        <f t="shared" si="15"/>
        <v>2290503163</v>
      </c>
      <c r="H31" s="28">
        <f t="shared" si="15"/>
        <v>0</v>
      </c>
      <c r="I31" s="50">
        <f t="shared" si="15"/>
        <v>2290503163</v>
      </c>
    </row>
    <row r="32" spans="1:9" ht="112.5" customHeight="1">
      <c r="A32" s="29" t="s">
        <v>8</v>
      </c>
      <c r="B32" s="30" t="s">
        <v>26</v>
      </c>
      <c r="C32" s="32">
        <v>1204000</v>
      </c>
      <c r="D32" s="32">
        <v>0</v>
      </c>
      <c r="E32" s="32">
        <f>C32+D32</f>
        <v>1204000</v>
      </c>
      <c r="F32" s="32">
        <v>0</v>
      </c>
      <c r="G32" s="32">
        <f>E32+F32</f>
        <v>1204000</v>
      </c>
      <c r="H32" s="45"/>
      <c r="I32" s="49">
        <f>G32+H32</f>
        <v>1204000</v>
      </c>
    </row>
    <row r="33" spans="1:9" ht="219" customHeight="1">
      <c r="A33" s="29" t="s">
        <v>84</v>
      </c>
      <c r="B33" s="30" t="s">
        <v>25</v>
      </c>
      <c r="C33" s="32">
        <v>1421875000</v>
      </c>
      <c r="D33" s="32">
        <v>-24455488</v>
      </c>
      <c r="E33" s="32">
        <f>C33+D33</f>
        <v>1397419512</v>
      </c>
      <c r="F33" s="32"/>
      <c r="G33" s="32">
        <f>E33+F33</f>
        <v>1397419512</v>
      </c>
      <c r="H33" s="45"/>
      <c r="I33" s="49">
        <f t="shared" ref="I33:I45" si="16">G33+H33</f>
        <v>1397419512</v>
      </c>
    </row>
    <row r="34" spans="1:9" ht="112.5">
      <c r="A34" s="29" t="s">
        <v>29</v>
      </c>
      <c r="B34" s="30" t="s">
        <v>21</v>
      </c>
      <c r="C34" s="32">
        <v>2447900</v>
      </c>
      <c r="D34" s="32">
        <v>0</v>
      </c>
      <c r="E34" s="32">
        <f t="shared" ref="E34:G38" si="17">C34+D34</f>
        <v>2447900</v>
      </c>
      <c r="F34" s="32">
        <v>0</v>
      </c>
      <c r="G34" s="32">
        <f t="shared" si="17"/>
        <v>2447900</v>
      </c>
      <c r="H34" s="45"/>
      <c r="I34" s="49">
        <f t="shared" si="16"/>
        <v>2447900</v>
      </c>
    </row>
    <row r="35" spans="1:9" ht="225">
      <c r="A35" s="29" t="s">
        <v>9</v>
      </c>
      <c r="B35" s="30" t="s">
        <v>27</v>
      </c>
      <c r="C35" s="32">
        <v>3068451</v>
      </c>
      <c r="D35" s="32">
        <v>0</v>
      </c>
      <c r="E35" s="32">
        <f t="shared" si="17"/>
        <v>3068451</v>
      </c>
      <c r="F35" s="32">
        <v>0</v>
      </c>
      <c r="G35" s="32">
        <f t="shared" si="17"/>
        <v>3068451</v>
      </c>
      <c r="H35" s="45"/>
      <c r="I35" s="49">
        <f t="shared" si="16"/>
        <v>3068451</v>
      </c>
    </row>
    <row r="36" spans="1:9" ht="318.75">
      <c r="A36" s="29" t="s">
        <v>55</v>
      </c>
      <c r="B36" s="30" t="s">
        <v>30</v>
      </c>
      <c r="C36" s="32">
        <v>172556200</v>
      </c>
      <c r="D36" s="32">
        <v>0</v>
      </c>
      <c r="E36" s="32">
        <f t="shared" si="17"/>
        <v>172556200</v>
      </c>
      <c r="F36" s="32">
        <v>0</v>
      </c>
      <c r="G36" s="32">
        <f t="shared" si="17"/>
        <v>172556200</v>
      </c>
      <c r="H36" s="45"/>
      <c r="I36" s="49">
        <f t="shared" si="16"/>
        <v>172556200</v>
      </c>
    </row>
    <row r="37" spans="1:9" ht="318.75">
      <c r="A37" s="29" t="s">
        <v>56</v>
      </c>
      <c r="B37" s="34" t="s">
        <v>25</v>
      </c>
      <c r="C37" s="32">
        <v>666696200</v>
      </c>
      <c r="D37" s="32">
        <v>0</v>
      </c>
      <c r="E37" s="32">
        <f t="shared" si="17"/>
        <v>666696200</v>
      </c>
      <c r="F37" s="32">
        <v>0</v>
      </c>
      <c r="G37" s="32">
        <f t="shared" si="17"/>
        <v>666696200</v>
      </c>
      <c r="H37" s="45"/>
      <c r="I37" s="49">
        <f t="shared" si="16"/>
        <v>666696200</v>
      </c>
    </row>
    <row r="38" spans="1:9" ht="93.75">
      <c r="A38" s="29" t="s">
        <v>33</v>
      </c>
      <c r="B38" s="34" t="s">
        <v>25</v>
      </c>
      <c r="C38" s="32">
        <v>47110900</v>
      </c>
      <c r="D38" s="32">
        <v>0</v>
      </c>
      <c r="E38" s="32">
        <f t="shared" si="17"/>
        <v>47110900</v>
      </c>
      <c r="F38" s="32">
        <v>0</v>
      </c>
      <c r="G38" s="32">
        <f t="shared" si="17"/>
        <v>47110900</v>
      </c>
      <c r="H38" s="45"/>
      <c r="I38" s="49">
        <f t="shared" si="16"/>
        <v>47110900</v>
      </c>
    </row>
    <row r="39" spans="1:9" ht="37.5">
      <c r="A39" s="24" t="s">
        <v>10</v>
      </c>
      <c r="B39" s="25" t="s">
        <v>22</v>
      </c>
      <c r="C39" s="28">
        <f t="shared" ref="C39:E39" si="18">C42</f>
        <v>0</v>
      </c>
      <c r="D39" s="28">
        <f t="shared" si="18"/>
        <v>0</v>
      </c>
      <c r="E39" s="28">
        <f t="shared" si="18"/>
        <v>0</v>
      </c>
      <c r="F39" s="28">
        <f>F42+F40+F41</f>
        <v>619750000</v>
      </c>
      <c r="G39" s="28">
        <f>G42+G40+G41</f>
        <v>619750000</v>
      </c>
      <c r="H39" s="28">
        <f t="shared" ref="H39:I39" si="19">H42+H40+H41</f>
        <v>0</v>
      </c>
      <c r="I39" s="50">
        <f t="shared" si="19"/>
        <v>619750000</v>
      </c>
    </row>
    <row r="40" spans="1:9" ht="356.25">
      <c r="A40" s="38" t="s">
        <v>144</v>
      </c>
      <c r="B40" s="33" t="s">
        <v>146</v>
      </c>
      <c r="C40" s="28"/>
      <c r="D40" s="28"/>
      <c r="E40" s="28"/>
      <c r="F40" s="32">
        <v>340000000</v>
      </c>
      <c r="G40" s="32">
        <f>E40+F40</f>
        <v>340000000</v>
      </c>
      <c r="H40" s="45"/>
      <c r="I40" s="49">
        <f t="shared" si="16"/>
        <v>340000000</v>
      </c>
    </row>
    <row r="41" spans="1:9" ht="356.25">
      <c r="A41" s="38" t="s">
        <v>145</v>
      </c>
      <c r="B41" s="33" t="s">
        <v>146</v>
      </c>
      <c r="C41" s="28"/>
      <c r="D41" s="28"/>
      <c r="E41" s="28"/>
      <c r="F41" s="32">
        <v>279750000</v>
      </c>
      <c r="G41" s="32">
        <f>E41+F41</f>
        <v>279750000</v>
      </c>
      <c r="H41" s="45"/>
      <c r="I41" s="49">
        <f t="shared" si="16"/>
        <v>279750000</v>
      </c>
    </row>
    <row r="42" spans="1:9" ht="56.25">
      <c r="A42" s="24" t="s">
        <v>11</v>
      </c>
      <c r="B42" s="25" t="s">
        <v>22</v>
      </c>
      <c r="C42" s="28">
        <f t="shared" ref="C42:E42" si="20">C43+C44+C45</f>
        <v>0</v>
      </c>
      <c r="D42" s="28">
        <f t="shared" si="20"/>
        <v>0</v>
      </c>
      <c r="E42" s="28">
        <f t="shared" si="20"/>
        <v>0</v>
      </c>
      <c r="F42" s="28">
        <f t="shared" ref="F42:I42" si="21">F43+F44+F45</f>
        <v>0</v>
      </c>
      <c r="G42" s="28">
        <f t="shared" si="21"/>
        <v>0</v>
      </c>
      <c r="H42" s="28">
        <f t="shared" si="21"/>
        <v>0</v>
      </c>
      <c r="I42" s="50">
        <f t="shared" si="21"/>
        <v>0</v>
      </c>
    </row>
    <row r="43" spans="1:9" ht="262.5">
      <c r="A43" s="29" t="s">
        <v>57</v>
      </c>
      <c r="B43" s="30" t="s">
        <v>38</v>
      </c>
      <c r="C43" s="32">
        <v>0</v>
      </c>
      <c r="D43" s="32"/>
      <c r="E43" s="32">
        <f>C43+D43</f>
        <v>0</v>
      </c>
      <c r="F43" s="32"/>
      <c r="G43" s="32">
        <f>E43+F43</f>
        <v>0</v>
      </c>
      <c r="H43" s="45"/>
      <c r="I43" s="49">
        <f t="shared" si="16"/>
        <v>0</v>
      </c>
    </row>
    <row r="44" spans="1:9" ht="262.5">
      <c r="A44" s="35" t="s">
        <v>58</v>
      </c>
      <c r="B44" s="36" t="s">
        <v>39</v>
      </c>
      <c r="C44" s="32">
        <v>0</v>
      </c>
      <c r="D44" s="32"/>
      <c r="E44" s="32">
        <f t="shared" ref="E44:G45" si="22">C44+D44</f>
        <v>0</v>
      </c>
      <c r="F44" s="32"/>
      <c r="G44" s="32">
        <f t="shared" si="22"/>
        <v>0</v>
      </c>
      <c r="H44" s="45"/>
      <c r="I44" s="49">
        <f t="shared" si="16"/>
        <v>0</v>
      </c>
    </row>
    <row r="45" spans="1:9" ht="206.25">
      <c r="A45" s="35" t="s">
        <v>49</v>
      </c>
      <c r="B45" s="36" t="s">
        <v>39</v>
      </c>
      <c r="C45" s="32">
        <v>0</v>
      </c>
      <c r="D45" s="32"/>
      <c r="E45" s="32">
        <f t="shared" si="22"/>
        <v>0</v>
      </c>
      <c r="F45" s="32"/>
      <c r="G45" s="32">
        <f t="shared" si="22"/>
        <v>0</v>
      </c>
      <c r="H45" s="45"/>
      <c r="I45" s="49">
        <f t="shared" si="16"/>
        <v>0</v>
      </c>
    </row>
  </sheetData>
  <mergeCells count="1">
    <mergeCell ref="A1:E1"/>
  </mergeCells>
  <pageMargins left="0.70866141732283472" right="0.70866141732283472" top="0.74803149606299213" bottom="0.74803149606299213" header="0.31496062992125984" footer="0.31496062992125984"/>
  <pageSetup paperSize="9" scale="61"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H41"/>
  <sheetViews>
    <sheetView workbookViewId="0">
      <selection activeCell="G24" sqref="G24"/>
    </sheetView>
  </sheetViews>
  <sheetFormatPr defaultRowHeight="15"/>
  <cols>
    <col min="1" max="1" width="43.85546875" style="8" customWidth="1"/>
    <col min="2" max="2" width="26.42578125" style="9" customWidth="1"/>
    <col min="3" max="3" width="26.5703125" style="9" customWidth="1"/>
    <col min="4" max="4" width="24" style="9" customWidth="1"/>
    <col min="5" max="5" width="27.42578125" style="9" customWidth="1"/>
    <col min="6" max="6" width="24" style="9" customWidth="1"/>
    <col min="7" max="7" width="27.42578125" style="9" customWidth="1"/>
    <col min="8" max="8" width="9.140625" style="1"/>
  </cols>
  <sheetData>
    <row r="1" spans="1:7" ht="42" customHeight="1">
      <c r="A1" s="51" t="s">
        <v>72</v>
      </c>
      <c r="B1" s="53"/>
      <c r="C1" s="53"/>
      <c r="D1" s="53"/>
      <c r="E1" s="53"/>
      <c r="F1" s="1"/>
      <c r="G1" s="1"/>
    </row>
    <row r="2" spans="1:7" ht="93.75">
      <c r="A2" s="24" t="s">
        <v>0</v>
      </c>
      <c r="B2" s="25" t="s">
        <v>23</v>
      </c>
      <c r="C2" s="26" t="s">
        <v>73</v>
      </c>
      <c r="D2" s="27" t="s">
        <v>28</v>
      </c>
      <c r="E2" s="27" t="s">
        <v>83</v>
      </c>
      <c r="F2" s="27" t="s">
        <v>28</v>
      </c>
      <c r="G2" s="27" t="s">
        <v>123</v>
      </c>
    </row>
    <row r="3" spans="1:7" ht="37.5">
      <c r="A3" s="24" t="s">
        <v>1</v>
      </c>
      <c r="B3" s="25" t="s">
        <v>12</v>
      </c>
      <c r="C3" s="28">
        <f t="shared" ref="C3:G3" si="0">C4</f>
        <v>3300600781</v>
      </c>
      <c r="D3" s="28">
        <f t="shared" si="0"/>
        <v>214583012</v>
      </c>
      <c r="E3" s="28">
        <f t="shared" si="0"/>
        <v>3515183793</v>
      </c>
      <c r="F3" s="28">
        <f t="shared" si="0"/>
        <v>0</v>
      </c>
      <c r="G3" s="28">
        <f t="shared" si="0"/>
        <v>3515183793</v>
      </c>
    </row>
    <row r="4" spans="1:7" ht="56.25">
      <c r="A4" s="24" t="s">
        <v>2</v>
      </c>
      <c r="B4" s="25" t="s">
        <v>12</v>
      </c>
      <c r="C4" s="28">
        <f>C5+C7+C24+C35</f>
        <v>3300600781</v>
      </c>
      <c r="D4" s="28">
        <f>D5+D7+D24+D35</f>
        <v>214583012</v>
      </c>
      <c r="E4" s="28">
        <f>E5+E7+E24+E35</f>
        <v>3515183793</v>
      </c>
      <c r="F4" s="28">
        <f>F5+F7+F24+F35</f>
        <v>0</v>
      </c>
      <c r="G4" s="28">
        <f>G5+G7+G24+G35</f>
        <v>3515183793</v>
      </c>
    </row>
    <row r="5" spans="1:7" ht="37.5">
      <c r="A5" s="24" t="s">
        <v>3</v>
      </c>
      <c r="B5" s="25" t="s">
        <v>13</v>
      </c>
      <c r="C5" s="28">
        <f t="shared" ref="C5:G5" si="1">C6</f>
        <v>257795900</v>
      </c>
      <c r="D5" s="28">
        <f t="shared" si="1"/>
        <v>0</v>
      </c>
      <c r="E5" s="28">
        <f t="shared" si="1"/>
        <v>257795900</v>
      </c>
      <c r="F5" s="28">
        <f t="shared" si="1"/>
        <v>0</v>
      </c>
      <c r="G5" s="28">
        <f t="shared" si="1"/>
        <v>257795900</v>
      </c>
    </row>
    <row r="6" spans="1:7" ht="56.25">
      <c r="A6" s="29" t="s">
        <v>4</v>
      </c>
      <c r="B6" s="30" t="s">
        <v>31</v>
      </c>
      <c r="C6" s="32">
        <v>257795900</v>
      </c>
      <c r="D6" s="32">
        <v>0</v>
      </c>
      <c r="E6" s="32">
        <f>C6+D6</f>
        <v>257795900</v>
      </c>
      <c r="F6" s="32">
        <v>0</v>
      </c>
      <c r="G6" s="32">
        <f>E6+F6</f>
        <v>257795900</v>
      </c>
    </row>
    <row r="7" spans="1:7" ht="56.25">
      <c r="A7" s="24" t="s">
        <v>34</v>
      </c>
      <c r="B7" s="25" t="s">
        <v>14</v>
      </c>
      <c r="C7" s="28">
        <f t="shared" ref="C7:E7" si="2">C8+C9+C11+C12+C13+C14+C15+C16+C17+C10</f>
        <v>704656430</v>
      </c>
      <c r="D7" s="28">
        <f t="shared" si="2"/>
        <v>239038500</v>
      </c>
      <c r="E7" s="28">
        <f t="shared" si="2"/>
        <v>943694930</v>
      </c>
      <c r="F7" s="28">
        <f t="shared" ref="F7:G7" si="3">F8+F9+F11+F12+F13+F14+F15+F16+F17+F10</f>
        <v>-619750000</v>
      </c>
      <c r="G7" s="28">
        <f t="shared" si="3"/>
        <v>323944930</v>
      </c>
    </row>
    <row r="8" spans="1:7" ht="178.5" customHeight="1">
      <c r="A8" s="29" t="s">
        <v>42</v>
      </c>
      <c r="B8" s="30" t="s">
        <v>24</v>
      </c>
      <c r="C8" s="32">
        <v>0</v>
      </c>
      <c r="D8" s="32">
        <v>0</v>
      </c>
      <c r="E8" s="32">
        <f>C8+D8</f>
        <v>0</v>
      </c>
      <c r="F8" s="32">
        <v>0</v>
      </c>
      <c r="G8" s="32">
        <f>E8+F8</f>
        <v>0</v>
      </c>
    </row>
    <row r="9" spans="1:7" ht="133.5" customHeight="1">
      <c r="A9" s="29" t="s">
        <v>43</v>
      </c>
      <c r="B9" s="30" t="s">
        <v>15</v>
      </c>
      <c r="C9" s="32">
        <v>46420000</v>
      </c>
      <c r="D9" s="32">
        <v>-46420000</v>
      </c>
      <c r="E9" s="32">
        <f t="shared" ref="E9:E16" si="4">C9+D9</f>
        <v>0</v>
      </c>
      <c r="F9" s="32">
        <v>0</v>
      </c>
      <c r="G9" s="32">
        <f t="shared" ref="G9:G16" si="5">E9+F9</f>
        <v>0</v>
      </c>
    </row>
    <row r="10" spans="1:7" ht="337.5">
      <c r="A10" s="29" t="s">
        <v>64</v>
      </c>
      <c r="B10" s="30" t="s">
        <v>41</v>
      </c>
      <c r="C10" s="32">
        <v>0</v>
      </c>
      <c r="D10" s="32">
        <v>0</v>
      </c>
      <c r="E10" s="32">
        <f t="shared" si="4"/>
        <v>0</v>
      </c>
      <c r="F10" s="32">
        <v>0</v>
      </c>
      <c r="G10" s="32">
        <f t="shared" si="5"/>
        <v>0</v>
      </c>
    </row>
    <row r="11" spans="1:7" ht="206.25">
      <c r="A11" s="29" t="s">
        <v>60</v>
      </c>
      <c r="B11" s="30" t="s">
        <v>59</v>
      </c>
      <c r="C11" s="32">
        <v>0</v>
      </c>
      <c r="D11" s="32">
        <v>0</v>
      </c>
      <c r="E11" s="32">
        <f t="shared" si="4"/>
        <v>0</v>
      </c>
      <c r="F11" s="32">
        <v>0</v>
      </c>
      <c r="G11" s="32">
        <f t="shared" si="5"/>
        <v>0</v>
      </c>
    </row>
    <row r="12" spans="1:7" ht="225">
      <c r="A12" s="29" t="s">
        <v>61</v>
      </c>
      <c r="B12" s="30" t="s">
        <v>59</v>
      </c>
      <c r="C12" s="32">
        <v>0</v>
      </c>
      <c r="D12" s="32">
        <v>0</v>
      </c>
      <c r="E12" s="32">
        <f t="shared" si="4"/>
        <v>0</v>
      </c>
      <c r="F12" s="32">
        <v>0</v>
      </c>
      <c r="G12" s="32">
        <f t="shared" si="5"/>
        <v>0</v>
      </c>
    </row>
    <row r="13" spans="1:7" ht="168.75">
      <c r="A13" s="29" t="s">
        <v>44</v>
      </c>
      <c r="B13" s="30" t="s">
        <v>36</v>
      </c>
      <c r="C13" s="32">
        <v>0</v>
      </c>
      <c r="D13" s="32">
        <v>0</v>
      </c>
      <c r="E13" s="32">
        <f t="shared" si="4"/>
        <v>0</v>
      </c>
      <c r="F13" s="32">
        <v>0</v>
      </c>
      <c r="G13" s="32">
        <f t="shared" si="5"/>
        <v>0</v>
      </c>
    </row>
    <row r="14" spans="1:7" ht="168.75">
      <c r="A14" s="29" t="s">
        <v>45</v>
      </c>
      <c r="B14" s="30" t="s">
        <v>36</v>
      </c>
      <c r="C14" s="32">
        <v>0</v>
      </c>
      <c r="D14" s="32">
        <v>0</v>
      </c>
      <c r="E14" s="32">
        <f t="shared" si="4"/>
        <v>0</v>
      </c>
      <c r="F14" s="32">
        <v>0</v>
      </c>
      <c r="G14" s="32">
        <f t="shared" si="5"/>
        <v>0</v>
      </c>
    </row>
    <row r="15" spans="1:7" ht="168.75">
      <c r="A15" s="29" t="s">
        <v>51</v>
      </c>
      <c r="B15" s="30" t="s">
        <v>35</v>
      </c>
      <c r="C15" s="32">
        <v>0</v>
      </c>
      <c r="D15" s="32">
        <v>0</v>
      </c>
      <c r="E15" s="32">
        <f t="shared" si="4"/>
        <v>0</v>
      </c>
      <c r="F15" s="32">
        <v>0</v>
      </c>
      <c r="G15" s="32">
        <f t="shared" si="5"/>
        <v>0</v>
      </c>
    </row>
    <row r="16" spans="1:7" ht="150">
      <c r="A16" s="29" t="s">
        <v>52</v>
      </c>
      <c r="B16" s="30" t="s">
        <v>35</v>
      </c>
      <c r="C16" s="32">
        <v>0</v>
      </c>
      <c r="D16" s="32">
        <v>0</v>
      </c>
      <c r="E16" s="32">
        <f t="shared" si="4"/>
        <v>0</v>
      </c>
      <c r="F16" s="32">
        <v>0</v>
      </c>
      <c r="G16" s="32">
        <f t="shared" si="5"/>
        <v>0</v>
      </c>
    </row>
    <row r="17" spans="1:7" ht="37.5">
      <c r="A17" s="24" t="s">
        <v>5</v>
      </c>
      <c r="B17" s="25" t="s">
        <v>16</v>
      </c>
      <c r="C17" s="28">
        <f>C18+C19+C20+C21+C23+C22</f>
        <v>658236430</v>
      </c>
      <c r="D17" s="28">
        <f t="shared" ref="D17:E17" si="6">D18+D19+D20+D21+D23+D22</f>
        <v>285458500</v>
      </c>
      <c r="E17" s="28">
        <f t="shared" si="6"/>
        <v>943694930</v>
      </c>
      <c r="F17" s="28">
        <f>F18+F19+F20+F21+F22+F23</f>
        <v>-619750000</v>
      </c>
      <c r="G17" s="28">
        <f t="shared" ref="G17" si="7">G18+G19+G20+G21+G23+G22</f>
        <v>323944930</v>
      </c>
    </row>
    <row r="18" spans="1:7" ht="168.75">
      <c r="A18" s="29" t="s">
        <v>62</v>
      </c>
      <c r="B18" s="33" t="s">
        <v>40</v>
      </c>
      <c r="C18" s="32">
        <v>0</v>
      </c>
      <c r="D18" s="32">
        <v>0</v>
      </c>
      <c r="E18" s="32">
        <f>C18+D18</f>
        <v>0</v>
      </c>
      <c r="F18" s="32">
        <v>0</v>
      </c>
      <c r="G18" s="32">
        <f>E18+F18</f>
        <v>0</v>
      </c>
    </row>
    <row r="19" spans="1:7" ht="187.5">
      <c r="A19" s="29" t="s">
        <v>46</v>
      </c>
      <c r="B19" s="33" t="s">
        <v>17</v>
      </c>
      <c r="C19" s="32">
        <v>38486430</v>
      </c>
      <c r="D19" s="32">
        <v>0</v>
      </c>
      <c r="E19" s="32">
        <f t="shared" ref="E19:E23" si="8">C19+D19</f>
        <v>38486430</v>
      </c>
      <c r="F19" s="32">
        <v>0</v>
      </c>
      <c r="G19" s="32">
        <f t="shared" ref="G19:G23" si="9">E19+F19</f>
        <v>38486430</v>
      </c>
    </row>
    <row r="20" spans="1:7" ht="225">
      <c r="A20" s="29" t="s">
        <v>53</v>
      </c>
      <c r="B20" s="33" t="s">
        <v>17</v>
      </c>
      <c r="C20" s="32">
        <v>279750000</v>
      </c>
      <c r="D20" s="32">
        <v>0</v>
      </c>
      <c r="E20" s="32">
        <f t="shared" si="8"/>
        <v>279750000</v>
      </c>
      <c r="F20" s="32">
        <v>-279750000</v>
      </c>
      <c r="G20" s="32">
        <f t="shared" si="9"/>
        <v>0</v>
      </c>
    </row>
    <row r="21" spans="1:7" ht="225">
      <c r="A21" s="29" t="s">
        <v>50</v>
      </c>
      <c r="B21" s="33" t="s">
        <v>17</v>
      </c>
      <c r="C21" s="32">
        <v>340000000</v>
      </c>
      <c r="D21" s="32">
        <v>0</v>
      </c>
      <c r="E21" s="32">
        <f t="shared" si="8"/>
        <v>340000000</v>
      </c>
      <c r="F21" s="32">
        <v>-340000000</v>
      </c>
      <c r="G21" s="32">
        <f t="shared" si="9"/>
        <v>0</v>
      </c>
    </row>
    <row r="22" spans="1:7" ht="262.5">
      <c r="A22" s="29" t="s">
        <v>67</v>
      </c>
      <c r="B22" s="33" t="s">
        <v>40</v>
      </c>
      <c r="C22" s="32">
        <v>0</v>
      </c>
      <c r="D22" s="32">
        <v>285458500</v>
      </c>
      <c r="E22" s="32">
        <f t="shared" si="8"/>
        <v>285458500</v>
      </c>
      <c r="F22" s="32"/>
      <c r="G22" s="32">
        <f t="shared" si="9"/>
        <v>285458500</v>
      </c>
    </row>
    <row r="23" spans="1:7" ht="225">
      <c r="A23" s="29" t="s">
        <v>32</v>
      </c>
      <c r="B23" s="30" t="s">
        <v>40</v>
      </c>
      <c r="C23" s="32">
        <v>0</v>
      </c>
      <c r="D23" s="32">
        <v>0</v>
      </c>
      <c r="E23" s="32">
        <f t="shared" si="8"/>
        <v>0</v>
      </c>
      <c r="F23" s="32">
        <v>0</v>
      </c>
      <c r="G23" s="32">
        <f t="shared" si="9"/>
        <v>0</v>
      </c>
    </row>
    <row r="24" spans="1:7" ht="56.25">
      <c r="A24" s="24" t="s">
        <v>6</v>
      </c>
      <c r="B24" s="25" t="s">
        <v>18</v>
      </c>
      <c r="C24" s="28">
        <f t="shared" ref="C24:E24" si="10">C25+C26+C27</f>
        <v>2338148451</v>
      </c>
      <c r="D24" s="28">
        <f t="shared" si="10"/>
        <v>-24455488</v>
      </c>
      <c r="E24" s="28">
        <f t="shared" si="10"/>
        <v>2313692963</v>
      </c>
      <c r="F24" s="28">
        <f t="shared" ref="F24:G24" si="11">F25+F26+F27</f>
        <v>0</v>
      </c>
      <c r="G24" s="28">
        <f t="shared" si="11"/>
        <v>2313692963</v>
      </c>
    </row>
    <row r="25" spans="1:7" ht="187.5">
      <c r="A25" s="29" t="s">
        <v>47</v>
      </c>
      <c r="B25" s="30" t="s">
        <v>19</v>
      </c>
      <c r="C25" s="32">
        <v>23261800</v>
      </c>
      <c r="D25" s="32">
        <v>0</v>
      </c>
      <c r="E25" s="32">
        <f>C25+D25</f>
        <v>23261800</v>
      </c>
      <c r="F25" s="32">
        <v>0</v>
      </c>
      <c r="G25" s="32">
        <f>E25+F25</f>
        <v>23261800</v>
      </c>
    </row>
    <row r="26" spans="1:7" ht="168.75">
      <c r="A26" s="29" t="s">
        <v>48</v>
      </c>
      <c r="B26" s="30" t="s">
        <v>37</v>
      </c>
      <c r="C26" s="32">
        <v>0</v>
      </c>
      <c r="D26" s="32">
        <v>0</v>
      </c>
      <c r="E26" s="32">
        <f>C26+D26</f>
        <v>0</v>
      </c>
      <c r="F26" s="32">
        <v>0</v>
      </c>
      <c r="G26" s="32">
        <f>E26+F26</f>
        <v>0</v>
      </c>
    </row>
    <row r="27" spans="1:7" ht="37.5">
      <c r="A27" s="24" t="s">
        <v>7</v>
      </c>
      <c r="B27" s="25" t="s">
        <v>20</v>
      </c>
      <c r="C27" s="28">
        <f t="shared" ref="C27:E27" si="12">C28+C29++C30+C31+C32+C33+C34</f>
        <v>2314886651</v>
      </c>
      <c r="D27" s="28">
        <f t="shared" si="12"/>
        <v>-24455488</v>
      </c>
      <c r="E27" s="28">
        <f t="shared" si="12"/>
        <v>2290431163</v>
      </c>
      <c r="F27" s="28">
        <f t="shared" ref="F27:G27" si="13">F28+F29++F30+F31+F32+F33+F34</f>
        <v>0</v>
      </c>
      <c r="G27" s="28">
        <f t="shared" si="13"/>
        <v>2290431163</v>
      </c>
    </row>
    <row r="28" spans="1:7" ht="168.75">
      <c r="A28" s="29" t="s">
        <v>8</v>
      </c>
      <c r="B28" s="30" t="s">
        <v>26</v>
      </c>
      <c r="C28" s="32">
        <v>1204000</v>
      </c>
      <c r="D28" s="32">
        <v>0</v>
      </c>
      <c r="E28" s="32">
        <f>C28+D28</f>
        <v>1204000</v>
      </c>
      <c r="F28" s="32">
        <v>0</v>
      </c>
      <c r="G28" s="32">
        <f>E28+F28</f>
        <v>1204000</v>
      </c>
    </row>
    <row r="29" spans="1:7" ht="337.5">
      <c r="A29" s="29" t="s">
        <v>84</v>
      </c>
      <c r="B29" s="30" t="s">
        <v>25</v>
      </c>
      <c r="C29" s="32">
        <v>1421850500</v>
      </c>
      <c r="D29" s="32">
        <v>-24455488</v>
      </c>
      <c r="E29" s="32">
        <f t="shared" ref="E29:E34" si="14">C29+D29</f>
        <v>1397395012</v>
      </c>
      <c r="F29" s="32"/>
      <c r="G29" s="32">
        <f t="shared" ref="G29:G34" si="15">E29+F29</f>
        <v>1397395012</v>
      </c>
    </row>
    <row r="30" spans="1:7" ht="112.5">
      <c r="A30" s="29" t="s">
        <v>29</v>
      </c>
      <c r="B30" s="30" t="s">
        <v>21</v>
      </c>
      <c r="C30" s="32">
        <v>2447900</v>
      </c>
      <c r="D30" s="32">
        <v>0</v>
      </c>
      <c r="E30" s="32">
        <f t="shared" si="14"/>
        <v>2447900</v>
      </c>
      <c r="F30" s="32">
        <v>0</v>
      </c>
      <c r="G30" s="32">
        <f t="shared" si="15"/>
        <v>2447900</v>
      </c>
    </row>
    <row r="31" spans="1:7" ht="225">
      <c r="A31" s="29" t="s">
        <v>9</v>
      </c>
      <c r="B31" s="30" t="s">
        <v>27</v>
      </c>
      <c r="C31" s="32">
        <v>3068451</v>
      </c>
      <c r="D31" s="32">
        <v>0</v>
      </c>
      <c r="E31" s="32">
        <f t="shared" si="14"/>
        <v>3068451</v>
      </c>
      <c r="F31" s="32">
        <v>0</v>
      </c>
      <c r="G31" s="32">
        <f t="shared" si="15"/>
        <v>3068451</v>
      </c>
    </row>
    <row r="32" spans="1:7" ht="318.75">
      <c r="A32" s="29" t="s">
        <v>55</v>
      </c>
      <c r="B32" s="30" t="s">
        <v>30</v>
      </c>
      <c r="C32" s="32">
        <v>172550700</v>
      </c>
      <c r="D32" s="32">
        <v>0</v>
      </c>
      <c r="E32" s="32">
        <f t="shared" si="14"/>
        <v>172550700</v>
      </c>
      <c r="F32" s="32">
        <v>0</v>
      </c>
      <c r="G32" s="32">
        <f t="shared" si="15"/>
        <v>172550700</v>
      </c>
    </row>
    <row r="33" spans="1:7" ht="318.75">
      <c r="A33" s="29" t="s">
        <v>56</v>
      </c>
      <c r="B33" s="34" t="s">
        <v>25</v>
      </c>
      <c r="C33" s="32">
        <v>666677900</v>
      </c>
      <c r="D33" s="32">
        <v>0</v>
      </c>
      <c r="E33" s="32">
        <f t="shared" si="14"/>
        <v>666677900</v>
      </c>
      <c r="F33" s="32">
        <v>0</v>
      </c>
      <c r="G33" s="32">
        <f t="shared" si="15"/>
        <v>666677900</v>
      </c>
    </row>
    <row r="34" spans="1:7" ht="93.75">
      <c r="A34" s="29" t="s">
        <v>33</v>
      </c>
      <c r="B34" s="34" t="s">
        <v>25</v>
      </c>
      <c r="C34" s="32">
        <v>47087200</v>
      </c>
      <c r="D34" s="32">
        <v>0</v>
      </c>
      <c r="E34" s="32">
        <f t="shared" si="14"/>
        <v>47087200</v>
      </c>
      <c r="F34" s="32">
        <v>0</v>
      </c>
      <c r="G34" s="32">
        <f t="shared" si="15"/>
        <v>47087200</v>
      </c>
    </row>
    <row r="35" spans="1:7" ht="37.5">
      <c r="A35" s="24" t="s">
        <v>10</v>
      </c>
      <c r="B35" s="25" t="s">
        <v>22</v>
      </c>
      <c r="C35" s="28">
        <f t="shared" ref="C35:E35" si="16">C38</f>
        <v>0</v>
      </c>
      <c r="D35" s="28">
        <f t="shared" si="16"/>
        <v>0</v>
      </c>
      <c r="E35" s="28">
        <f t="shared" si="16"/>
        <v>0</v>
      </c>
      <c r="F35" s="28">
        <f>F38+F36+F37</f>
        <v>619750000</v>
      </c>
      <c r="G35" s="28">
        <f>G38+G36+G37</f>
        <v>619750000</v>
      </c>
    </row>
    <row r="36" spans="1:7" ht="356.25">
      <c r="A36" s="38" t="s">
        <v>144</v>
      </c>
      <c r="B36" s="33" t="s">
        <v>146</v>
      </c>
      <c r="C36" s="28"/>
      <c r="D36" s="28"/>
      <c r="E36" s="28"/>
      <c r="F36" s="32">
        <v>340000000</v>
      </c>
      <c r="G36" s="32">
        <f>E36+F36</f>
        <v>340000000</v>
      </c>
    </row>
    <row r="37" spans="1:7" ht="356.25">
      <c r="A37" s="38" t="s">
        <v>145</v>
      </c>
      <c r="B37" s="33" t="s">
        <v>146</v>
      </c>
      <c r="C37" s="28"/>
      <c r="D37" s="28"/>
      <c r="E37" s="28"/>
      <c r="F37" s="32">
        <v>279750000</v>
      </c>
      <c r="G37" s="32">
        <f>E37+F37</f>
        <v>279750000</v>
      </c>
    </row>
    <row r="38" spans="1:7" ht="56.25">
      <c r="A38" s="24" t="s">
        <v>11</v>
      </c>
      <c r="B38" s="25" t="s">
        <v>22</v>
      </c>
      <c r="C38" s="28">
        <f t="shared" ref="C38:E38" si="17">C39+C40+C41</f>
        <v>0</v>
      </c>
      <c r="D38" s="28">
        <f t="shared" si="17"/>
        <v>0</v>
      </c>
      <c r="E38" s="28">
        <f t="shared" si="17"/>
        <v>0</v>
      </c>
      <c r="F38" s="28">
        <f t="shared" ref="F38:G38" si="18">F39+F40+F41</f>
        <v>0</v>
      </c>
      <c r="G38" s="28">
        <f t="shared" si="18"/>
        <v>0</v>
      </c>
    </row>
    <row r="39" spans="1:7" ht="262.5">
      <c r="A39" s="29" t="s">
        <v>57</v>
      </c>
      <c r="B39" s="30" t="s">
        <v>38</v>
      </c>
      <c r="C39" s="32">
        <v>0</v>
      </c>
      <c r="D39" s="32">
        <v>0</v>
      </c>
      <c r="E39" s="32">
        <f>C39+D39</f>
        <v>0</v>
      </c>
      <c r="F39" s="32">
        <v>0</v>
      </c>
      <c r="G39" s="32">
        <f>E39+F39</f>
        <v>0</v>
      </c>
    </row>
    <row r="40" spans="1:7" ht="262.5">
      <c r="A40" s="35" t="s">
        <v>58</v>
      </c>
      <c r="B40" s="36" t="s">
        <v>39</v>
      </c>
      <c r="C40" s="32">
        <v>0</v>
      </c>
      <c r="D40" s="32">
        <v>0</v>
      </c>
      <c r="E40" s="32">
        <f t="shared" ref="E40:E41" si="19">C40+D40</f>
        <v>0</v>
      </c>
      <c r="F40" s="32">
        <v>0</v>
      </c>
      <c r="G40" s="32">
        <f t="shared" ref="G40:G41" si="20">E40+F40</f>
        <v>0</v>
      </c>
    </row>
    <row r="41" spans="1:7" ht="206.25">
      <c r="A41" s="35" t="s">
        <v>49</v>
      </c>
      <c r="B41" s="36" t="s">
        <v>39</v>
      </c>
      <c r="C41" s="32">
        <v>0</v>
      </c>
      <c r="D41" s="32">
        <v>0</v>
      </c>
      <c r="E41" s="32">
        <f t="shared" si="19"/>
        <v>0</v>
      </c>
      <c r="F41" s="32">
        <v>0</v>
      </c>
      <c r="G41" s="32">
        <f t="shared" si="20"/>
        <v>0</v>
      </c>
    </row>
  </sheetData>
  <mergeCells count="1">
    <mergeCell ref="A1:E1"/>
  </mergeCells>
  <pageMargins left="0.7" right="0.7" top="0.75" bottom="0.75" header="0.3" footer="0.3"/>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свод</vt:lpstr>
      <vt:lpstr>2019</vt:lpstr>
      <vt:lpstr>2020</vt:lpstr>
      <vt:lpstr>2021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MKlishina</cp:lastModifiedBy>
  <cp:lastPrinted>2019-12-05T10:24:34Z</cp:lastPrinted>
  <dcterms:created xsi:type="dcterms:W3CDTF">2016-12-16T06:28:41Z</dcterms:created>
  <dcterms:modified xsi:type="dcterms:W3CDTF">2019-12-05T10:46:31Z</dcterms:modified>
</cp:coreProperties>
</file>